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1355" windowHeight="5160"/>
  </bookViews>
  <sheets>
    <sheet name="1. sklop" sheetId="17" r:id="rId1"/>
    <sheet name="2. sklop" sheetId="18" r:id="rId2"/>
    <sheet name="3. sklop" sheetId="19" r:id="rId3"/>
    <sheet name="4. sklop" sheetId="20" r:id="rId4"/>
  </sheets>
  <calcPr calcId="145621"/>
</workbook>
</file>

<file path=xl/calcChain.xml><?xml version="1.0" encoding="utf-8"?>
<calcChain xmlns="http://schemas.openxmlformats.org/spreadsheetml/2006/main">
  <c r="A9" i="19" l="1"/>
  <c r="A10" i="19"/>
  <c r="A11" i="19"/>
  <c r="A9" i="18" l="1"/>
  <c r="A10" i="18" s="1"/>
  <c r="A11" i="18" s="1"/>
  <c r="A13" i="18" s="1"/>
  <c r="A14" i="18" s="1"/>
  <c r="A15" i="18" s="1"/>
  <c r="A16" i="18" s="1"/>
  <c r="A19" i="18" s="1"/>
  <c r="A20" i="18" s="1"/>
  <c r="A21" i="18" s="1"/>
  <c r="A29" i="17"/>
  <c r="A30" i="17" s="1"/>
  <c r="A31" i="17" s="1"/>
  <c r="A32" i="17" s="1"/>
  <c r="A33" i="17" s="1"/>
  <c r="A34" i="17" s="1"/>
  <c r="A36" i="17" s="1"/>
  <c r="A9" i="17"/>
  <c r="A10" i="17" s="1"/>
  <c r="A11" i="17" s="1"/>
  <c r="A12" i="17" s="1"/>
  <c r="A13" i="17" s="1"/>
  <c r="A14" i="17" s="1"/>
  <c r="A15" i="17" s="1"/>
  <c r="A16" i="17" s="1"/>
  <c r="A17" i="17" s="1"/>
  <c r="A18" i="17" s="1"/>
  <c r="A20" i="17" s="1"/>
  <c r="A21" i="17" s="1"/>
  <c r="A22" i="17" s="1"/>
  <c r="A24" i="17" s="1"/>
  <c r="A26" i="17" s="1"/>
</calcChain>
</file>

<file path=xl/sharedStrings.xml><?xml version="1.0" encoding="utf-8"?>
<sst xmlns="http://schemas.openxmlformats.org/spreadsheetml/2006/main" count="456" uniqueCount="180">
  <si>
    <t xml:space="preserve">Zap. št. </t>
  </si>
  <si>
    <t>Artikel</t>
  </si>
  <si>
    <t xml:space="preserve">Cena na EM brez DDV v € </t>
  </si>
  <si>
    <t>Vrednost DDV v €</t>
  </si>
  <si>
    <t>Cena na EM z DDV v €</t>
  </si>
  <si>
    <t>Skupna vrednost po predmetu v €</t>
  </si>
  <si>
    <t>SKUPNA VREDNOST PONUDBE Z DDV</t>
  </si>
  <si>
    <t>SKUPNA VREDNOST PONUDBE BREZ DDV</t>
  </si>
  <si>
    <t>kg</t>
  </si>
  <si>
    <t>EM</t>
  </si>
  <si>
    <t>Pakiranje ponudnika</t>
  </si>
  <si>
    <t>Želeno pakiranje naročnika</t>
  </si>
  <si>
    <t>VREDNOST   DDV</t>
  </si>
  <si>
    <t>Okvirna 3 letna količina na EM</t>
  </si>
  <si>
    <t>Šifra artikla dobavitelja (za naročanje)</t>
  </si>
  <si>
    <t>Proizvajalec oz. blagovna znamka</t>
  </si>
  <si>
    <t>Stopnja
 DDV V %</t>
  </si>
  <si>
    <t>Cena na EM brez DDV glede na pakiranje ponudnika upoštevajoč ceno na EM</t>
  </si>
  <si>
    <t>7*8</t>
  </si>
  <si>
    <t>7+9</t>
  </si>
  <si>
    <t>10*11</t>
  </si>
  <si>
    <t>/</t>
  </si>
  <si>
    <t>SLAŠČICA Z MANJ SLADKORJA</t>
  </si>
  <si>
    <t xml:space="preserve">
Veljavnost ponudbe: 90 dni od datuma določenega za oddajo ponudbe.
                                                                                                                                                                                                        Podpis odgovorne osebe
Kraj in datum: _______________                                                                      žig                                                     ____________________________________
</t>
  </si>
  <si>
    <t xml:space="preserve">.
Veljavnost ponudbe: 90 dni od datuma določenega za oddajo ponudbe.
                                                                                                                                                                                                        Podpis odgovorne osebe
Kraj in datum: _______________                                                                      žig                                    ____________________________________
</t>
  </si>
  <si>
    <r>
      <t xml:space="preserve">CENIK OZ. PREDRAČUN MORS 339/2018-ODP
</t>
    </r>
    <r>
      <rPr>
        <b/>
        <sz val="10"/>
        <color theme="1"/>
        <rFont val="Arial"/>
        <family val="2"/>
        <charset val="238"/>
      </rPr>
      <t>1. SKLOP: Perutninsko meso in izdelki</t>
    </r>
  </si>
  <si>
    <t>Komercialni naziv artikla</t>
  </si>
  <si>
    <t>PIŠČANJČJE MESO, SVEŽE</t>
  </si>
  <si>
    <t>Razsuto v PE zaboju ali
kartonski embalaži,
v vrečki ali ovoju</t>
  </si>
  <si>
    <t>PIŠČANČJE MESO, ZAMRZNJENO</t>
  </si>
  <si>
    <t>Piščanec 1kg - 2kg</t>
  </si>
  <si>
    <t>Hrbti, piščančji</t>
  </si>
  <si>
    <t>Krila, piščančja</t>
  </si>
  <si>
    <t>Prsa, file, BK, piščančja</t>
  </si>
  <si>
    <t>Prsa, file, BK, zrezek, piščančji 120 -150g</t>
  </si>
  <si>
    <t>Stegna BKK,  piščančja</t>
  </si>
  <si>
    <t>Bedra, piščančja zamrz. 200g</t>
  </si>
  <si>
    <t>Bedra, piščančja zamrz. 250g</t>
  </si>
  <si>
    <t xml:space="preserve">Krila, piščančja zamrz. </t>
  </si>
  <si>
    <t>KOKOŠJE MESO</t>
  </si>
  <si>
    <t>Kokoš, mlada</t>
  </si>
  <si>
    <t>PURANJE MESO, SVEŽE</t>
  </si>
  <si>
    <t>Prsa BK, v kosu, puranja</t>
  </si>
  <si>
    <t>Prsa, file, zrezek, puranji 
120-140g</t>
  </si>
  <si>
    <t>Prsa, file, zrezek, puranji 
140-160g</t>
  </si>
  <si>
    <t>Stegna BKK, v kosih, puranja 250-450g</t>
  </si>
  <si>
    <t>Stegna BKK, rezana, puranja 15-20g</t>
  </si>
  <si>
    <t>Krače, puranje</t>
  </si>
  <si>
    <t>Razsuto v PE zaboju ali
kartonski embalaži,
v vrečki ali ovoju ali vakuumsko pak.</t>
  </si>
  <si>
    <t>Razsuto v PE zaboju ali
kartonski embalaži
in vakuumsko pakirano</t>
  </si>
  <si>
    <t>PURANJE MESO, ZAMRZNJENO</t>
  </si>
  <si>
    <t xml:space="preserve">Prsa BK, v kosu, puranja zamrz. </t>
  </si>
  <si>
    <t>IZDELKI PIŠČANČJEGA IN PURANJEGA MESA, SVEŽE</t>
  </si>
  <si>
    <t>Puranje meso, mleto</t>
  </si>
  <si>
    <t>Puranji čevapčiči 20-40g</t>
  </si>
  <si>
    <t>Kartonska ali PE embalaža
v vrečki ali ovoju,
s podstavkom ali brez</t>
  </si>
  <si>
    <t>Kartonska ali PE embalaža
v vrečki ali ovoju</t>
  </si>
  <si>
    <t>PIŠČANČJA DROBOVINA SVEŽA</t>
  </si>
  <si>
    <t>Piščančja jetrca</t>
  </si>
  <si>
    <t>Piščančji želodčki</t>
  </si>
  <si>
    <t>HRENOVKE</t>
  </si>
  <si>
    <t>Piščančja hrenovka z ovojem</t>
  </si>
  <si>
    <t>Piščančja hrenovka
v naravnem ovoju</t>
  </si>
  <si>
    <t>Piščančja hrenovka
brez ovoja</t>
  </si>
  <si>
    <t>Piščančje hrenovke
tip cocktail</t>
  </si>
  <si>
    <t>Karonska ali PE embalaža
v vrečki ali ovoju</t>
  </si>
  <si>
    <t>Karonska ali PE embalaža
v vrečki ali ovoju ali kontrolirana atmosfera</t>
  </si>
  <si>
    <t>Karonska ali PE embalaža
v vrečki ali ovoju
ali vakuumsko pak.</t>
  </si>
  <si>
    <t>PRIPRAVLJENI IZDELKI IZ PIŠČANJČJEGA MESA, ZAMRZNJENI</t>
  </si>
  <si>
    <t>Piščančji medaljoni zamrz.</t>
  </si>
  <si>
    <t>Piščančji medaljoni s sirom zamrz.</t>
  </si>
  <si>
    <t>Piščančji zrezek zamrz.80-100g</t>
  </si>
  <si>
    <t>Piščančji zrezek s sirom 
zamrz.80-100g</t>
  </si>
  <si>
    <t>Piščančji cordon bleu 
zamrz.120-140g</t>
  </si>
  <si>
    <t>Piščančji file, paniran zamrz.
120-140g</t>
  </si>
  <si>
    <t>Piščančji file, paniran zamrz.
80-100g</t>
  </si>
  <si>
    <t>Piščančji fingersi zamrz.
80-100g</t>
  </si>
  <si>
    <t>Piščančji fingersi zamrz.
20-40g</t>
  </si>
  <si>
    <t>Piščančje krače, panirane zamrz.120-160g</t>
  </si>
  <si>
    <t>Piščančji burger zamrz. 50-60g</t>
  </si>
  <si>
    <t>Piščančji burger zamrz.
100-120g</t>
  </si>
  <si>
    <t>Piščančji zrezek, paniran 
zamrz. 80-100g</t>
  </si>
  <si>
    <t>Piščančji zrezek, paniran 
zamrz.100-120g</t>
  </si>
  <si>
    <t>NAREZKI IN SLAME IZ PIŠČANČJEGA IN PURANJEGA MESA</t>
  </si>
  <si>
    <t>Salama, posebna, narezek 50g</t>
  </si>
  <si>
    <t>Salama, posebna, narezek 100 g</t>
  </si>
  <si>
    <t>Salama, posebna, v kosu 
200-250g</t>
  </si>
  <si>
    <t>Salama, posebna, v kosu 
cca 1000g</t>
  </si>
  <si>
    <t>Salama, posebna, v kosu, 
z vrtninami 500g</t>
  </si>
  <si>
    <t>Salama, posebna, v kosu
cca 2500g</t>
  </si>
  <si>
    <t>Piščančje prsi, v ovitku, cca 1800g</t>
  </si>
  <si>
    <t>Salama posebna, v kosu</t>
  </si>
  <si>
    <t>Vakuumsko pakiranje 
ali pakiranje v kontrolirani atmosferi</t>
  </si>
  <si>
    <t>V ovoju</t>
  </si>
  <si>
    <t>v ovoju</t>
  </si>
  <si>
    <t>Skupna vrednost po predmetu v €  z DDV</t>
  </si>
  <si>
    <t>Teža 
v g</t>
  </si>
  <si>
    <t>Okvirna teža
zbirnega
pakiranja
v kg</t>
  </si>
  <si>
    <t>1000-2000</t>
  </si>
  <si>
    <t>180-200</t>
  </si>
  <si>
    <t>200-250</t>
  </si>
  <si>
    <t>130-160</t>
  </si>
  <si>
    <t>100-120</t>
  </si>
  <si>
    <t>90-140</t>
  </si>
  <si>
    <t>400-500</t>
  </si>
  <si>
    <t>120-150</t>
  </si>
  <si>
    <t>60-120</t>
  </si>
  <si>
    <t>Puranje meso, mleto, 
oblikovano v  kroglice    80-100g</t>
  </si>
  <si>
    <t>Piščančja nabodala     100-120g</t>
  </si>
  <si>
    <t>Bedra, piščančja         180 - 200g</t>
  </si>
  <si>
    <t>Bedra, piščančja          200 - 250g</t>
  </si>
  <si>
    <t>Prsi SKK, piščančja     200-250g</t>
  </si>
  <si>
    <t>Stegna, piščančja        130 -160g</t>
  </si>
  <si>
    <t>Krače, piščančje         100-120g</t>
  </si>
  <si>
    <t>Bedra SK, puranja       700-1000g</t>
  </si>
  <si>
    <t>Stegna SK, puranja     400-600g</t>
  </si>
  <si>
    <t>Stegna SK, puranja     800-1300g</t>
  </si>
  <si>
    <t>Puranje pleskavice       100-120g</t>
  </si>
  <si>
    <t xml:space="preserve">Salama posebna z vrtninami,v kosu </t>
  </si>
  <si>
    <t>do 3000</t>
  </si>
  <si>
    <t>1500-3000</t>
  </si>
  <si>
    <t>120-140</t>
  </si>
  <si>
    <t>140-160</t>
  </si>
  <si>
    <t>700-1000</t>
  </si>
  <si>
    <t>400-600</t>
  </si>
  <si>
    <t>800-1300</t>
  </si>
  <si>
    <t>250-450</t>
  </si>
  <si>
    <t>15-20</t>
  </si>
  <si>
    <t>80-100</t>
  </si>
  <si>
    <t>20-40</t>
  </si>
  <si>
    <t>50-60</t>
  </si>
  <si>
    <t>do 20</t>
  </si>
  <si>
    <t>20-30</t>
  </si>
  <si>
    <t>120 -140</t>
  </si>
  <si>
    <t>120-160</t>
  </si>
  <si>
    <t>500-1000</t>
  </si>
  <si>
    <t>do 500</t>
  </si>
  <si>
    <t>2000-2500</t>
  </si>
  <si>
    <t>1000-2500</t>
  </si>
  <si>
    <t>do 15</t>
  </si>
  <si>
    <t>od 5 do 15</t>
  </si>
  <si>
    <t>do 10</t>
  </si>
  <si>
    <t>do 5</t>
  </si>
  <si>
    <r>
      <t xml:space="preserve">CENIK OZ. PREDRAČUN MORS 339/2018-ODP
</t>
    </r>
    <r>
      <rPr>
        <b/>
        <sz val="10"/>
        <color theme="1"/>
        <rFont val="Arial"/>
        <family val="2"/>
        <charset val="238"/>
      </rPr>
      <t>2. SKLOP: Ekološko perutninsko meso in izdelki</t>
    </r>
  </si>
  <si>
    <t>Eko piščančja bedra</t>
  </si>
  <si>
    <t>Eko piščančja prsa</t>
  </si>
  <si>
    <t>Eko piščančje krače</t>
  </si>
  <si>
    <t>Eko piščančje perutničke</t>
  </si>
  <si>
    <t>Eko piščenčje polovice</t>
  </si>
  <si>
    <t>Eko piščančje stegno</t>
  </si>
  <si>
    <t>Eko piščančji file</t>
  </si>
  <si>
    <t>Eko piščančji file iz beder</t>
  </si>
  <si>
    <t>Eko piščanec cel</t>
  </si>
  <si>
    <t>EKOLOŠKO PERUTNINSKO MESO</t>
  </si>
  <si>
    <t>EKOLOŠKI PERUTNINSKI IZDELKI</t>
  </si>
  <si>
    <t>Razsuto v kartonu</t>
  </si>
  <si>
    <t>Eko mesni piščančji sir</t>
  </si>
  <si>
    <t>Eko piščančja pašteta</t>
  </si>
  <si>
    <t>Eko piščančje hrenovke</t>
  </si>
  <si>
    <t>Po naročilu</t>
  </si>
  <si>
    <t>Eko piščančja posebna salama - narezek pakiran  100g</t>
  </si>
  <si>
    <t>100g/ oz.po naročilu</t>
  </si>
  <si>
    <r>
      <t xml:space="preserve">CENIK OZ. PREDRAČUN MORS 339/2018-ODP
</t>
    </r>
    <r>
      <rPr>
        <b/>
        <sz val="10"/>
        <color theme="1"/>
        <rFont val="Arial"/>
        <family val="2"/>
        <charset val="238"/>
      </rPr>
      <t>3. SKLOP: Jajca</t>
    </r>
  </si>
  <si>
    <t>Jajca L</t>
  </si>
  <si>
    <t>Jajca M</t>
  </si>
  <si>
    <t>Jajca S</t>
  </si>
  <si>
    <t>Oznaka/teža</t>
  </si>
  <si>
    <t>XL</t>
  </si>
  <si>
    <t>L</t>
  </si>
  <si>
    <t>M</t>
  </si>
  <si>
    <t>S</t>
  </si>
  <si>
    <t>Odprto pakiranje
20/1</t>
  </si>
  <si>
    <t>Odprto pakiranje
30/1</t>
  </si>
  <si>
    <t>pak</t>
  </si>
  <si>
    <r>
      <t xml:space="preserve">CENIK OZ. PREDRAČUN MORS 339/2018-ODP
</t>
    </r>
    <r>
      <rPr>
        <b/>
        <sz val="10"/>
        <color theme="1"/>
        <rFont val="Arial"/>
        <family val="2"/>
        <charset val="238"/>
      </rPr>
      <t>3. SKLOP: Ekološka jajca</t>
    </r>
  </si>
  <si>
    <t xml:space="preserve">
Veljavnost ponudbe: 90 dni od datuma določenega za oddajo ponudbe.
                                                                                                                                                                                                        Podpis odgovorne osebe
Kraj in datum: _______________                                                                      žig                                    ____________________________________
</t>
  </si>
  <si>
    <t>Jajca, ekološka pridelava</t>
  </si>
  <si>
    <t>Kartonska embalaža
6/1</t>
  </si>
  <si>
    <t>EKOLOŠKA JAJCA</t>
  </si>
  <si>
    <t>Jajca XL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</si>
</sst>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9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 applyBorder="1"/>
    <xf numFmtId="0" fontId="4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1" xfId="0" applyFont="1" applyBorder="1"/>
    <xf numFmtId="0" fontId="3" fillId="0" borderId="8" xfId="0" applyFont="1" applyBorder="1" applyAlignment="1">
      <alignment horizontal="center" vertical="center"/>
    </xf>
    <xf numFmtId="2" fontId="8" fillId="0" borderId="7" xfId="0" applyNumberFormat="1" applyFont="1" applyBorder="1" applyAlignment="1"/>
    <xf numFmtId="0" fontId="3" fillId="0" borderId="0" xfId="0" applyFont="1" applyBorder="1"/>
    <xf numFmtId="0" fontId="8" fillId="0" borderId="0" xfId="0" applyFont="1" applyBorder="1" applyAlignment="1"/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8" fillId="5" borderId="16" xfId="0" applyNumberFormat="1" applyFont="1" applyFill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2" fillId="0" borderId="1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4" borderId="1" xfId="0" applyFont="1" applyFill="1" applyBorder="1"/>
    <xf numFmtId="0" fontId="3" fillId="5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9" fillId="7" borderId="18" xfId="0" applyFont="1" applyFill="1" applyBorder="1" applyAlignment="1">
      <alignment horizontal="center"/>
    </xf>
    <xf numFmtId="0" fontId="8" fillId="7" borderId="18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left" vertical="center"/>
    </xf>
    <xf numFmtId="0" fontId="3" fillId="5" borderId="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7" borderId="11" xfId="0" applyFont="1" applyFill="1" applyBorder="1" applyAlignment="1">
      <alignment horizontal="left" vertical="center" wrapText="1"/>
    </xf>
    <xf numFmtId="0" fontId="5" fillId="7" borderId="12" xfId="0" applyFont="1" applyFill="1" applyBorder="1" applyAlignment="1">
      <alignment horizontal="left" vertical="center" wrapText="1"/>
    </xf>
    <xf numFmtId="0" fontId="8" fillId="0" borderId="15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5" fillId="5" borderId="13" xfId="0" applyFont="1" applyFill="1" applyBorder="1" applyAlignment="1">
      <alignment horizontal="left" vertical="center" wrapText="1"/>
    </xf>
    <xf numFmtId="0" fontId="5" fillId="5" borderId="14" xfId="0" applyFont="1" applyFill="1" applyBorder="1" applyAlignment="1">
      <alignment horizontal="left" vertical="center" wrapText="1"/>
    </xf>
    <xf numFmtId="0" fontId="5" fillId="5" borderId="20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tabSelected="1" zoomScaleNormal="100" workbookViewId="0">
      <pane ySplit="6" topLeftCell="A7" activePane="bottomLeft" state="frozen"/>
      <selection pane="bottomLeft" activeCell="A8" sqref="A8"/>
    </sheetView>
  </sheetViews>
  <sheetFormatPr defaultColWidth="8.85546875" defaultRowHeight="11.25" x14ac:dyDescent="0.2"/>
  <cols>
    <col min="1" max="1" width="5" style="1" customWidth="1"/>
    <col min="2" max="2" width="12.28515625" style="1" customWidth="1"/>
    <col min="3" max="3" width="15.5703125" style="1" customWidth="1"/>
    <col min="4" max="4" width="22.28515625" style="1" customWidth="1"/>
    <col min="5" max="5" width="9.140625" style="1" customWidth="1"/>
    <col min="6" max="6" width="12.28515625" style="1" customWidth="1"/>
    <col min="7" max="7" width="5.7109375" style="1" customWidth="1"/>
    <col min="8" max="8" width="22.7109375" style="1" customWidth="1"/>
    <col min="9" max="9" width="10.7109375" style="1" customWidth="1"/>
    <col min="10" max="10" width="8.7109375" style="1" customWidth="1"/>
    <col min="11" max="12" width="10.7109375" style="1" customWidth="1"/>
    <col min="13" max="13" width="13" style="1" customWidth="1"/>
    <col min="14" max="14" width="16.7109375" style="1" customWidth="1"/>
    <col min="15" max="15" width="12.140625" style="1" bestFit="1" customWidth="1"/>
    <col min="16" max="16" width="16" style="1" customWidth="1"/>
    <col min="17" max="17" width="21" style="1" customWidth="1"/>
    <col min="18" max="16384" width="8.85546875" style="1"/>
  </cols>
  <sheetData>
    <row r="1" spans="1:18" ht="14.45" customHeight="1" x14ac:dyDescent="0.2">
      <c r="A1" s="64" t="s">
        <v>25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73"/>
      <c r="P1" s="73"/>
      <c r="Q1" s="73"/>
    </row>
    <row r="2" spans="1:18" ht="11.25" customHeight="1" x14ac:dyDescent="0.2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73"/>
      <c r="P2" s="73"/>
      <c r="Q2" s="73"/>
    </row>
    <row r="3" spans="1:18" ht="11.25" customHeight="1" x14ac:dyDescent="0.2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74"/>
      <c r="P3" s="74"/>
      <c r="Q3" s="74"/>
    </row>
    <row r="4" spans="1:18" ht="76.5" x14ac:dyDescent="0.2">
      <c r="A4" s="20" t="s">
        <v>0</v>
      </c>
      <c r="B4" s="6" t="s">
        <v>14</v>
      </c>
      <c r="C4" s="6" t="s">
        <v>15</v>
      </c>
      <c r="D4" s="20" t="s">
        <v>1</v>
      </c>
      <c r="E4" s="26" t="s">
        <v>96</v>
      </c>
      <c r="F4" s="26" t="s">
        <v>97</v>
      </c>
      <c r="G4" s="7" t="s">
        <v>9</v>
      </c>
      <c r="H4" s="7" t="s">
        <v>11</v>
      </c>
      <c r="I4" s="8" t="s">
        <v>2</v>
      </c>
      <c r="J4" s="8" t="s">
        <v>16</v>
      </c>
      <c r="K4" s="8" t="s">
        <v>3</v>
      </c>
      <c r="L4" s="8" t="s">
        <v>4</v>
      </c>
      <c r="M4" s="8" t="s">
        <v>13</v>
      </c>
      <c r="N4" s="8" t="s">
        <v>95</v>
      </c>
      <c r="O4" s="9" t="s">
        <v>10</v>
      </c>
      <c r="P4" s="10" t="s">
        <v>17</v>
      </c>
      <c r="Q4" s="10" t="s">
        <v>26</v>
      </c>
    </row>
    <row r="5" spans="1:18" ht="12.75" x14ac:dyDescent="0.2">
      <c r="A5" s="65">
        <v>1</v>
      </c>
      <c r="B5" s="66">
        <v>2</v>
      </c>
      <c r="C5" s="65">
        <v>3</v>
      </c>
      <c r="D5" s="46">
        <v>4</v>
      </c>
      <c r="E5" s="47"/>
      <c r="F5" s="48"/>
      <c r="G5" s="65">
        <v>5</v>
      </c>
      <c r="H5" s="65">
        <v>6</v>
      </c>
      <c r="I5" s="65">
        <v>7</v>
      </c>
      <c r="J5" s="65">
        <v>8</v>
      </c>
      <c r="K5" s="20">
        <v>9</v>
      </c>
      <c r="L5" s="20">
        <v>10</v>
      </c>
      <c r="M5" s="65">
        <v>11</v>
      </c>
      <c r="N5" s="20">
        <v>12</v>
      </c>
      <c r="O5" s="70">
        <v>13</v>
      </c>
      <c r="P5" s="72">
        <v>14</v>
      </c>
      <c r="Q5" s="42"/>
    </row>
    <row r="6" spans="1:18" ht="12.75" x14ac:dyDescent="0.2">
      <c r="A6" s="65"/>
      <c r="B6" s="67"/>
      <c r="C6" s="68"/>
      <c r="D6" s="49"/>
      <c r="E6" s="50"/>
      <c r="F6" s="51"/>
      <c r="G6" s="69"/>
      <c r="H6" s="65"/>
      <c r="I6" s="65"/>
      <c r="J6" s="65"/>
      <c r="K6" s="20" t="s">
        <v>18</v>
      </c>
      <c r="L6" s="20" t="s">
        <v>19</v>
      </c>
      <c r="M6" s="65"/>
      <c r="N6" s="20" t="s">
        <v>20</v>
      </c>
      <c r="O6" s="71"/>
      <c r="P6" s="72"/>
      <c r="Q6" s="42"/>
    </row>
    <row r="7" spans="1:18" ht="15" customHeight="1" x14ac:dyDescent="0.2">
      <c r="A7" s="52" t="s">
        <v>27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4"/>
      <c r="Q7" s="28"/>
    </row>
    <row r="8" spans="1:18" ht="36" customHeight="1" x14ac:dyDescent="0.2">
      <c r="A8" s="21">
        <v>1</v>
      </c>
      <c r="B8" s="21"/>
      <c r="C8" s="21"/>
      <c r="D8" s="5" t="s">
        <v>30</v>
      </c>
      <c r="E8" s="5" t="s">
        <v>98</v>
      </c>
      <c r="F8" s="5" t="s">
        <v>139</v>
      </c>
      <c r="G8" s="3" t="s">
        <v>8</v>
      </c>
      <c r="H8" s="18" t="s">
        <v>28</v>
      </c>
      <c r="I8" s="11"/>
      <c r="J8" s="11"/>
      <c r="K8" s="21"/>
      <c r="L8" s="21"/>
      <c r="M8" s="19">
        <v>3300</v>
      </c>
      <c r="N8" s="30"/>
      <c r="O8" s="12"/>
      <c r="P8" s="13"/>
      <c r="Q8" s="25"/>
    </row>
    <row r="9" spans="1:18" ht="36" customHeight="1" x14ac:dyDescent="0.2">
      <c r="A9" s="21">
        <f>SUM(A8,1)</f>
        <v>2</v>
      </c>
      <c r="B9" s="21"/>
      <c r="C9" s="21"/>
      <c r="D9" s="5" t="s">
        <v>109</v>
      </c>
      <c r="E9" s="5" t="s">
        <v>99</v>
      </c>
      <c r="F9" s="5" t="s">
        <v>139</v>
      </c>
      <c r="G9" s="3" t="s">
        <v>8</v>
      </c>
      <c r="H9" s="18" t="s">
        <v>28</v>
      </c>
      <c r="I9" s="11"/>
      <c r="J9" s="11"/>
      <c r="K9" s="21"/>
      <c r="L9" s="21"/>
      <c r="M9" s="19">
        <v>4950</v>
      </c>
      <c r="N9" s="30"/>
      <c r="O9" s="12"/>
      <c r="P9" s="13"/>
      <c r="Q9" s="25"/>
    </row>
    <row r="10" spans="1:18" ht="36" customHeight="1" x14ac:dyDescent="0.2">
      <c r="A10" s="21">
        <f t="shared" ref="A10:A34" si="0">SUM(A9,1)</f>
        <v>3</v>
      </c>
      <c r="B10" s="21"/>
      <c r="C10" s="21"/>
      <c r="D10" s="5" t="s">
        <v>110</v>
      </c>
      <c r="E10" s="5" t="s">
        <v>100</v>
      </c>
      <c r="F10" s="5" t="s">
        <v>140</v>
      </c>
      <c r="G10" s="3" t="s">
        <v>8</v>
      </c>
      <c r="H10" s="18" t="s">
        <v>28</v>
      </c>
      <c r="I10" s="11"/>
      <c r="J10" s="11"/>
      <c r="K10" s="21"/>
      <c r="L10" s="21"/>
      <c r="M10" s="19">
        <v>12450</v>
      </c>
      <c r="N10" s="30"/>
      <c r="O10" s="14"/>
      <c r="P10" s="22"/>
      <c r="Q10" s="25"/>
    </row>
    <row r="11" spans="1:18" ht="36" customHeight="1" x14ac:dyDescent="0.2">
      <c r="A11" s="21">
        <f t="shared" si="0"/>
        <v>4</v>
      </c>
      <c r="B11" s="21"/>
      <c r="C11" s="21"/>
      <c r="D11" s="5" t="s">
        <v>111</v>
      </c>
      <c r="E11" s="5" t="s">
        <v>100</v>
      </c>
      <c r="F11" s="5" t="s">
        <v>140</v>
      </c>
      <c r="G11" s="3" t="s">
        <v>8</v>
      </c>
      <c r="H11" s="18" t="s">
        <v>28</v>
      </c>
      <c r="I11" s="11"/>
      <c r="J11" s="11"/>
      <c r="K11" s="21"/>
      <c r="L11" s="21"/>
      <c r="M11" s="19">
        <v>12750</v>
      </c>
      <c r="N11" s="30"/>
      <c r="O11" s="14"/>
      <c r="P11" s="22"/>
      <c r="Q11" s="25"/>
    </row>
    <row r="12" spans="1:18" ht="36" customHeight="1" x14ac:dyDescent="0.2">
      <c r="A12" s="21">
        <f t="shared" si="0"/>
        <v>5</v>
      </c>
      <c r="B12" s="21"/>
      <c r="C12" s="21"/>
      <c r="D12" s="5" t="s">
        <v>112</v>
      </c>
      <c r="E12" s="5" t="s">
        <v>101</v>
      </c>
      <c r="F12" s="5" t="s">
        <v>141</v>
      </c>
      <c r="G12" s="3" t="s">
        <v>8</v>
      </c>
      <c r="H12" s="18" t="s">
        <v>28</v>
      </c>
      <c r="I12" s="11"/>
      <c r="J12" s="11"/>
      <c r="K12" s="21"/>
      <c r="L12" s="21"/>
      <c r="M12" s="19">
        <v>2250</v>
      </c>
      <c r="N12" s="30"/>
      <c r="O12" s="14"/>
      <c r="P12" s="22"/>
      <c r="Q12" s="25"/>
      <c r="R12" s="2"/>
    </row>
    <row r="13" spans="1:18" ht="36" customHeight="1" x14ac:dyDescent="0.2">
      <c r="A13" s="21">
        <f t="shared" si="0"/>
        <v>6</v>
      </c>
      <c r="B13" s="21"/>
      <c r="C13" s="21"/>
      <c r="D13" s="5" t="s">
        <v>31</v>
      </c>
      <c r="E13" s="5" t="s">
        <v>21</v>
      </c>
      <c r="F13" s="5" t="s">
        <v>140</v>
      </c>
      <c r="G13" s="3" t="s">
        <v>8</v>
      </c>
      <c r="H13" s="18" t="s">
        <v>28</v>
      </c>
      <c r="I13" s="11"/>
      <c r="J13" s="11"/>
      <c r="K13" s="21"/>
      <c r="L13" s="21"/>
      <c r="M13" s="19">
        <v>1305</v>
      </c>
      <c r="N13" s="30"/>
      <c r="O13" s="14"/>
      <c r="P13" s="22"/>
      <c r="Q13" s="25"/>
    </row>
    <row r="14" spans="1:18" ht="36" customHeight="1" x14ac:dyDescent="0.2">
      <c r="A14" s="21">
        <f t="shared" si="0"/>
        <v>7</v>
      </c>
      <c r="B14" s="21"/>
      <c r="C14" s="21"/>
      <c r="D14" s="5" t="s">
        <v>113</v>
      </c>
      <c r="E14" s="5" t="s">
        <v>102</v>
      </c>
      <c r="F14" s="5" t="s">
        <v>141</v>
      </c>
      <c r="G14" s="3" t="s">
        <v>8</v>
      </c>
      <c r="H14" s="18" t="s">
        <v>28</v>
      </c>
      <c r="I14" s="11"/>
      <c r="J14" s="11"/>
      <c r="K14" s="21"/>
      <c r="L14" s="21"/>
      <c r="M14" s="19">
        <v>1800</v>
      </c>
      <c r="N14" s="30"/>
      <c r="O14" s="14"/>
      <c r="P14" s="22"/>
      <c r="Q14" s="25"/>
    </row>
    <row r="15" spans="1:18" ht="36" customHeight="1" x14ac:dyDescent="0.2">
      <c r="A15" s="21">
        <f t="shared" si="0"/>
        <v>8</v>
      </c>
      <c r="B15" s="21"/>
      <c r="C15" s="21"/>
      <c r="D15" s="5" t="s">
        <v>32</v>
      </c>
      <c r="E15" s="5" t="s">
        <v>103</v>
      </c>
      <c r="F15" s="5" t="s">
        <v>140</v>
      </c>
      <c r="G15" s="3" t="s">
        <v>8</v>
      </c>
      <c r="H15" s="18" t="s">
        <v>28</v>
      </c>
      <c r="I15" s="11"/>
      <c r="J15" s="11"/>
      <c r="K15" s="21"/>
      <c r="L15" s="21"/>
      <c r="M15" s="19">
        <v>7170</v>
      </c>
      <c r="N15" s="30"/>
      <c r="O15" s="14"/>
      <c r="P15" s="22"/>
      <c r="Q15" s="25"/>
    </row>
    <row r="16" spans="1:18" ht="36" customHeight="1" x14ac:dyDescent="0.2">
      <c r="A16" s="21">
        <f t="shared" si="0"/>
        <v>9</v>
      </c>
      <c r="B16" s="21"/>
      <c r="C16" s="21"/>
      <c r="D16" s="5" t="s">
        <v>33</v>
      </c>
      <c r="E16" s="5" t="s">
        <v>104</v>
      </c>
      <c r="F16" s="5" t="s">
        <v>141</v>
      </c>
      <c r="G16" s="3" t="s">
        <v>8</v>
      </c>
      <c r="H16" s="18" t="s">
        <v>28</v>
      </c>
      <c r="I16" s="11"/>
      <c r="J16" s="11"/>
      <c r="K16" s="21"/>
      <c r="L16" s="21"/>
      <c r="M16" s="19">
        <v>8700</v>
      </c>
      <c r="N16" s="30"/>
      <c r="O16" s="14"/>
      <c r="P16" s="22"/>
      <c r="Q16" s="25"/>
    </row>
    <row r="17" spans="1:18" ht="36" customHeight="1" x14ac:dyDescent="0.2">
      <c r="A17" s="21">
        <f t="shared" si="0"/>
        <v>10</v>
      </c>
      <c r="B17" s="21"/>
      <c r="C17" s="21"/>
      <c r="D17" s="5" t="s">
        <v>34</v>
      </c>
      <c r="E17" s="5" t="s">
        <v>105</v>
      </c>
      <c r="F17" s="5" t="s">
        <v>141</v>
      </c>
      <c r="G17" s="3" t="s">
        <v>8</v>
      </c>
      <c r="H17" s="18" t="s">
        <v>28</v>
      </c>
      <c r="I17" s="11"/>
      <c r="J17" s="11"/>
      <c r="K17" s="21"/>
      <c r="L17" s="21"/>
      <c r="M17" s="19">
        <v>7200</v>
      </c>
      <c r="N17" s="30"/>
      <c r="O17" s="14"/>
      <c r="P17" s="22"/>
      <c r="Q17" s="25"/>
    </row>
    <row r="18" spans="1:18" ht="36" customHeight="1" x14ac:dyDescent="0.2">
      <c r="A18" s="21">
        <f t="shared" si="0"/>
        <v>11</v>
      </c>
      <c r="B18" s="21"/>
      <c r="C18" s="21"/>
      <c r="D18" s="5" t="s">
        <v>35</v>
      </c>
      <c r="E18" s="5" t="s">
        <v>106</v>
      </c>
      <c r="F18" s="5" t="s">
        <v>140</v>
      </c>
      <c r="G18" s="3" t="s">
        <v>8</v>
      </c>
      <c r="H18" s="18" t="s">
        <v>28</v>
      </c>
      <c r="I18" s="11"/>
      <c r="J18" s="11"/>
      <c r="K18" s="21"/>
      <c r="L18" s="21"/>
      <c r="M18" s="19">
        <v>11040</v>
      </c>
      <c r="N18" s="30"/>
      <c r="O18" s="14"/>
      <c r="P18" s="22"/>
      <c r="Q18" s="25"/>
    </row>
    <row r="19" spans="1:18" ht="15" customHeight="1" x14ac:dyDescent="0.2">
      <c r="A19" s="43" t="s">
        <v>29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5"/>
    </row>
    <row r="20" spans="1:18" ht="36" customHeight="1" x14ac:dyDescent="0.2">
      <c r="A20" s="21">
        <f>SUM(A18,1)</f>
        <v>12</v>
      </c>
      <c r="B20" s="21"/>
      <c r="C20" s="21"/>
      <c r="D20" s="5" t="s">
        <v>36</v>
      </c>
      <c r="E20" s="5">
        <v>200</v>
      </c>
      <c r="F20" s="5" t="s">
        <v>139</v>
      </c>
      <c r="G20" s="3" t="s">
        <v>8</v>
      </c>
      <c r="H20" s="18" t="s">
        <v>28</v>
      </c>
      <c r="I20" s="11"/>
      <c r="J20" s="11"/>
      <c r="K20" s="21"/>
      <c r="L20" s="21"/>
      <c r="M20" s="19">
        <v>3060</v>
      </c>
      <c r="N20" s="30"/>
      <c r="O20" s="12"/>
      <c r="P20" s="13"/>
      <c r="Q20" s="25"/>
    </row>
    <row r="21" spans="1:18" ht="36" customHeight="1" x14ac:dyDescent="0.2">
      <c r="A21" s="21">
        <f t="shared" si="0"/>
        <v>13</v>
      </c>
      <c r="B21" s="21"/>
      <c r="C21" s="21"/>
      <c r="D21" s="5" t="s">
        <v>37</v>
      </c>
      <c r="E21" s="5">
        <v>250</v>
      </c>
      <c r="F21" s="5" t="s">
        <v>139</v>
      </c>
      <c r="G21" s="3" t="s">
        <v>8</v>
      </c>
      <c r="H21" s="18" t="s">
        <v>28</v>
      </c>
      <c r="I21" s="11"/>
      <c r="J21" s="11"/>
      <c r="K21" s="21"/>
      <c r="L21" s="21"/>
      <c r="M21" s="19">
        <v>3060</v>
      </c>
      <c r="N21" s="30"/>
      <c r="O21" s="12"/>
      <c r="P21" s="13"/>
      <c r="Q21" s="25"/>
    </row>
    <row r="22" spans="1:18" ht="36" customHeight="1" x14ac:dyDescent="0.2">
      <c r="A22" s="21">
        <f t="shared" si="0"/>
        <v>14</v>
      </c>
      <c r="B22" s="21"/>
      <c r="C22" s="21"/>
      <c r="D22" s="5" t="s">
        <v>38</v>
      </c>
      <c r="E22" s="5" t="s">
        <v>103</v>
      </c>
      <c r="F22" s="5" t="s">
        <v>142</v>
      </c>
      <c r="G22" s="3" t="s">
        <v>8</v>
      </c>
      <c r="H22" s="18" t="s">
        <v>28</v>
      </c>
      <c r="I22" s="11"/>
      <c r="J22" s="11"/>
      <c r="K22" s="21"/>
      <c r="L22" s="21"/>
      <c r="M22" s="19">
        <v>60</v>
      </c>
      <c r="N22" s="30"/>
      <c r="O22" s="12"/>
      <c r="P22" s="13"/>
      <c r="Q22" s="25"/>
    </row>
    <row r="23" spans="1:18" ht="15" customHeight="1" x14ac:dyDescent="0.2">
      <c r="A23" s="43" t="s">
        <v>39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5"/>
    </row>
    <row r="24" spans="1:18" ht="36" customHeight="1" x14ac:dyDescent="0.2">
      <c r="A24" s="21">
        <f>SUM(A22,1)</f>
        <v>15</v>
      </c>
      <c r="B24" s="21"/>
      <c r="C24" s="21"/>
      <c r="D24" s="5" t="s">
        <v>40</v>
      </c>
      <c r="E24" s="5" t="s">
        <v>119</v>
      </c>
      <c r="F24" s="5" t="s">
        <v>139</v>
      </c>
      <c r="G24" s="3" t="s">
        <v>8</v>
      </c>
      <c r="H24" s="18" t="s">
        <v>28</v>
      </c>
      <c r="I24" s="11"/>
      <c r="J24" s="11"/>
      <c r="K24" s="21"/>
      <c r="L24" s="21"/>
      <c r="M24" s="19">
        <v>480</v>
      </c>
      <c r="N24" s="30"/>
      <c r="O24" s="12"/>
      <c r="P24" s="13"/>
      <c r="Q24" s="25"/>
    </row>
    <row r="25" spans="1:18" ht="15" customHeight="1" x14ac:dyDescent="0.2">
      <c r="A25" s="43" t="s">
        <v>41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5"/>
    </row>
    <row r="26" spans="1:18" ht="36" customHeight="1" x14ac:dyDescent="0.2">
      <c r="A26" s="21">
        <f>SUM(A24,1)</f>
        <v>16</v>
      </c>
      <c r="B26" s="21"/>
      <c r="C26" s="21"/>
      <c r="D26" s="5" t="s">
        <v>42</v>
      </c>
      <c r="E26" s="5" t="s">
        <v>120</v>
      </c>
      <c r="F26" s="5" t="s">
        <v>131</v>
      </c>
      <c r="G26" s="3" t="s">
        <v>8</v>
      </c>
      <c r="H26" s="18" t="s">
        <v>48</v>
      </c>
      <c r="I26" s="11"/>
      <c r="J26" s="11"/>
      <c r="K26" s="21"/>
      <c r="L26" s="21"/>
      <c r="M26" s="19">
        <v>10800</v>
      </c>
      <c r="N26" s="30"/>
      <c r="O26" s="12"/>
      <c r="P26" s="13"/>
      <c r="Q26" s="25"/>
    </row>
    <row r="27" spans="1:18" ht="36" customHeight="1" x14ac:dyDescent="0.2">
      <c r="A27" s="21">
        <v>17</v>
      </c>
      <c r="B27" s="21"/>
      <c r="C27" s="21"/>
      <c r="D27" s="5" t="s">
        <v>43</v>
      </c>
      <c r="E27" s="5" t="s">
        <v>121</v>
      </c>
      <c r="F27" s="5" t="s">
        <v>139</v>
      </c>
      <c r="G27" s="3" t="s">
        <v>8</v>
      </c>
      <c r="H27" s="18" t="s">
        <v>49</v>
      </c>
      <c r="I27" s="11"/>
      <c r="J27" s="11"/>
      <c r="K27" s="21"/>
      <c r="L27" s="21"/>
      <c r="M27" s="19">
        <v>8400</v>
      </c>
      <c r="N27" s="30"/>
      <c r="O27" s="14"/>
      <c r="P27" s="22"/>
      <c r="Q27" s="25"/>
    </row>
    <row r="28" spans="1:18" ht="36" customHeight="1" x14ac:dyDescent="0.2">
      <c r="A28" s="21">
        <v>18</v>
      </c>
      <c r="B28" s="21"/>
      <c r="C28" s="21"/>
      <c r="D28" s="5" t="s">
        <v>44</v>
      </c>
      <c r="E28" s="5" t="s">
        <v>122</v>
      </c>
      <c r="F28" s="5" t="s">
        <v>139</v>
      </c>
      <c r="G28" s="3" t="s">
        <v>8</v>
      </c>
      <c r="H28" s="18" t="s">
        <v>49</v>
      </c>
      <c r="I28" s="11"/>
      <c r="J28" s="11"/>
      <c r="K28" s="21"/>
      <c r="L28" s="21"/>
      <c r="M28" s="19">
        <v>7800</v>
      </c>
      <c r="N28" s="30"/>
      <c r="O28" s="14"/>
      <c r="P28" s="22"/>
      <c r="Q28" s="25"/>
      <c r="R28" s="2"/>
    </row>
    <row r="29" spans="1:18" ht="36" customHeight="1" x14ac:dyDescent="0.2">
      <c r="A29" s="21">
        <f t="shared" si="0"/>
        <v>19</v>
      </c>
      <c r="B29" s="21"/>
      <c r="C29" s="21"/>
      <c r="D29" s="5" t="s">
        <v>114</v>
      </c>
      <c r="E29" s="5" t="s">
        <v>123</v>
      </c>
      <c r="F29" s="5" t="s">
        <v>139</v>
      </c>
      <c r="G29" s="3" t="s">
        <v>8</v>
      </c>
      <c r="H29" s="18" t="s">
        <v>28</v>
      </c>
      <c r="I29" s="11"/>
      <c r="J29" s="11"/>
      <c r="K29" s="21"/>
      <c r="L29" s="21"/>
      <c r="M29" s="19">
        <v>750</v>
      </c>
      <c r="N29" s="30"/>
      <c r="O29" s="14"/>
      <c r="P29" s="22"/>
      <c r="Q29" s="25"/>
    </row>
    <row r="30" spans="1:18" ht="36" customHeight="1" x14ac:dyDescent="0.2">
      <c r="A30" s="21">
        <f t="shared" si="0"/>
        <v>20</v>
      </c>
      <c r="B30" s="21"/>
      <c r="C30" s="21"/>
      <c r="D30" s="5" t="s">
        <v>115</v>
      </c>
      <c r="E30" s="5" t="s">
        <v>124</v>
      </c>
      <c r="F30" s="5" t="s">
        <v>139</v>
      </c>
      <c r="G30" s="3" t="s">
        <v>8</v>
      </c>
      <c r="H30" s="18" t="s">
        <v>28</v>
      </c>
      <c r="I30" s="11"/>
      <c r="J30" s="11"/>
      <c r="K30" s="21"/>
      <c r="L30" s="21"/>
      <c r="M30" s="19">
        <v>1350</v>
      </c>
      <c r="N30" s="30"/>
      <c r="O30" s="14"/>
      <c r="P30" s="22"/>
      <c r="Q30" s="25"/>
      <c r="R30" s="2"/>
    </row>
    <row r="31" spans="1:18" ht="36" customHeight="1" x14ac:dyDescent="0.2">
      <c r="A31" s="21">
        <f t="shared" si="0"/>
        <v>21</v>
      </c>
      <c r="B31" s="21"/>
      <c r="C31" s="21"/>
      <c r="D31" s="5" t="s">
        <v>116</v>
      </c>
      <c r="E31" s="5" t="s">
        <v>125</v>
      </c>
      <c r="F31" s="5" t="s">
        <v>139</v>
      </c>
      <c r="G31" s="3" t="s">
        <v>8</v>
      </c>
      <c r="H31" s="18" t="s">
        <v>28</v>
      </c>
      <c r="I31" s="11"/>
      <c r="J31" s="11"/>
      <c r="K31" s="21"/>
      <c r="L31" s="21"/>
      <c r="M31" s="19">
        <v>0</v>
      </c>
      <c r="N31" s="30"/>
      <c r="O31" s="14"/>
      <c r="P31" s="22"/>
      <c r="Q31" s="25"/>
    </row>
    <row r="32" spans="1:18" ht="36" customHeight="1" x14ac:dyDescent="0.2">
      <c r="A32" s="21">
        <f t="shared" si="0"/>
        <v>22</v>
      </c>
      <c r="B32" s="21"/>
      <c r="C32" s="21"/>
      <c r="D32" s="5" t="s">
        <v>45</v>
      </c>
      <c r="E32" s="5" t="s">
        <v>126</v>
      </c>
      <c r="F32" s="5" t="s">
        <v>139</v>
      </c>
      <c r="G32" s="3" t="s">
        <v>8</v>
      </c>
      <c r="H32" s="18" t="s">
        <v>28</v>
      </c>
      <c r="I32" s="11"/>
      <c r="J32" s="11"/>
      <c r="K32" s="21"/>
      <c r="L32" s="21"/>
      <c r="M32" s="19">
        <v>1650</v>
      </c>
      <c r="N32" s="30"/>
      <c r="O32" s="14"/>
      <c r="P32" s="22"/>
      <c r="Q32" s="25"/>
    </row>
    <row r="33" spans="1:17" ht="36" customHeight="1" x14ac:dyDescent="0.2">
      <c r="A33" s="21">
        <f t="shared" si="0"/>
        <v>23</v>
      </c>
      <c r="B33" s="21"/>
      <c r="C33" s="21"/>
      <c r="D33" s="5" t="s">
        <v>46</v>
      </c>
      <c r="E33" s="5" t="s">
        <v>127</v>
      </c>
      <c r="F33" s="5" t="s">
        <v>139</v>
      </c>
      <c r="G33" s="3" t="s">
        <v>8</v>
      </c>
      <c r="H33" s="18" t="s">
        <v>28</v>
      </c>
      <c r="I33" s="11"/>
      <c r="J33" s="11"/>
      <c r="K33" s="21"/>
      <c r="L33" s="21"/>
      <c r="M33" s="19">
        <v>300</v>
      </c>
      <c r="N33" s="30"/>
      <c r="O33" s="14"/>
      <c r="P33" s="22"/>
      <c r="Q33" s="25"/>
    </row>
    <row r="34" spans="1:17" ht="36" customHeight="1" x14ac:dyDescent="0.2">
      <c r="A34" s="21">
        <f t="shared" si="0"/>
        <v>24</v>
      </c>
      <c r="B34" s="21"/>
      <c r="C34" s="21"/>
      <c r="D34" s="5" t="s">
        <v>47</v>
      </c>
      <c r="E34" s="5" t="s">
        <v>21</v>
      </c>
      <c r="F34" s="5" t="s">
        <v>139</v>
      </c>
      <c r="G34" s="3" t="s">
        <v>8</v>
      </c>
      <c r="H34" s="18" t="s">
        <v>28</v>
      </c>
      <c r="I34" s="11"/>
      <c r="J34" s="11"/>
      <c r="K34" s="21"/>
      <c r="L34" s="21"/>
      <c r="M34" s="19">
        <v>150</v>
      </c>
      <c r="N34" s="30"/>
      <c r="O34" s="14"/>
      <c r="P34" s="22"/>
      <c r="Q34" s="25"/>
    </row>
    <row r="35" spans="1:17" ht="15" customHeight="1" x14ac:dyDescent="0.2">
      <c r="A35" s="43" t="s">
        <v>50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5"/>
    </row>
    <row r="36" spans="1:17" ht="36" customHeight="1" x14ac:dyDescent="0.2">
      <c r="A36" s="21">
        <f>SUM(A34,1)</f>
        <v>25</v>
      </c>
      <c r="B36" s="21"/>
      <c r="C36" s="21"/>
      <c r="D36" s="5" t="s">
        <v>51</v>
      </c>
      <c r="E36" s="5" t="s">
        <v>120</v>
      </c>
      <c r="F36" s="5" t="s">
        <v>131</v>
      </c>
      <c r="G36" s="3" t="s">
        <v>8</v>
      </c>
      <c r="H36" s="18" t="s">
        <v>48</v>
      </c>
      <c r="I36" s="11"/>
      <c r="J36" s="11"/>
      <c r="K36" s="21"/>
      <c r="L36" s="21"/>
      <c r="M36" s="19">
        <v>210</v>
      </c>
      <c r="N36" s="30"/>
      <c r="O36" s="14"/>
      <c r="P36" s="22"/>
      <c r="Q36" s="25"/>
    </row>
    <row r="37" spans="1:17" ht="15" customHeight="1" x14ac:dyDescent="0.2">
      <c r="A37" s="43" t="s">
        <v>52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5"/>
    </row>
    <row r="38" spans="1:17" ht="36" customHeight="1" x14ac:dyDescent="0.2">
      <c r="A38" s="21">
        <v>26</v>
      </c>
      <c r="B38" s="21"/>
      <c r="C38" s="21"/>
      <c r="D38" s="5" t="s">
        <v>108</v>
      </c>
      <c r="E38" s="5" t="s">
        <v>102</v>
      </c>
      <c r="F38" s="5" t="s">
        <v>141</v>
      </c>
      <c r="G38" s="3" t="s">
        <v>8</v>
      </c>
      <c r="H38" s="18" t="s">
        <v>55</v>
      </c>
      <c r="I38" s="11"/>
      <c r="J38" s="11"/>
      <c r="K38" s="21"/>
      <c r="L38" s="21"/>
      <c r="M38" s="19">
        <v>1650</v>
      </c>
      <c r="N38" s="30"/>
      <c r="O38" s="14"/>
      <c r="P38" s="22"/>
      <c r="Q38" s="25"/>
    </row>
    <row r="39" spans="1:17" ht="36" customHeight="1" x14ac:dyDescent="0.2">
      <c r="A39" s="21">
        <v>27</v>
      </c>
      <c r="B39" s="21"/>
      <c r="C39" s="21"/>
      <c r="D39" s="5" t="s">
        <v>53</v>
      </c>
      <c r="E39" s="5" t="s">
        <v>21</v>
      </c>
      <c r="F39" s="5" t="s">
        <v>141</v>
      </c>
      <c r="G39" s="3" t="s">
        <v>8</v>
      </c>
      <c r="H39" s="18" t="s">
        <v>56</v>
      </c>
      <c r="I39" s="11"/>
      <c r="J39" s="11"/>
      <c r="K39" s="21"/>
      <c r="L39" s="21"/>
      <c r="M39" s="19">
        <v>60</v>
      </c>
      <c r="N39" s="30"/>
      <c r="O39" s="14"/>
      <c r="P39" s="22"/>
      <c r="Q39" s="25"/>
    </row>
    <row r="40" spans="1:17" ht="36" customHeight="1" x14ac:dyDescent="0.2">
      <c r="A40" s="27">
        <v>28</v>
      </c>
      <c r="B40" s="21"/>
      <c r="C40" s="21"/>
      <c r="D40" s="5" t="s">
        <v>107</v>
      </c>
      <c r="E40" s="5" t="s">
        <v>128</v>
      </c>
      <c r="F40" s="5" t="s">
        <v>142</v>
      </c>
      <c r="G40" s="3" t="s">
        <v>8</v>
      </c>
      <c r="H40" s="18" t="s">
        <v>55</v>
      </c>
      <c r="I40" s="11"/>
      <c r="J40" s="11"/>
      <c r="K40" s="21"/>
      <c r="L40" s="21"/>
      <c r="M40" s="19">
        <v>30</v>
      </c>
      <c r="N40" s="30"/>
      <c r="O40" s="14"/>
      <c r="P40" s="22"/>
      <c r="Q40" s="25"/>
    </row>
    <row r="41" spans="1:17" ht="36" customHeight="1" x14ac:dyDescent="0.2">
      <c r="A41" s="27">
        <v>29</v>
      </c>
      <c r="B41" s="27"/>
      <c r="C41" s="27"/>
      <c r="D41" s="5" t="s">
        <v>54</v>
      </c>
      <c r="E41" s="5" t="s">
        <v>129</v>
      </c>
      <c r="F41" s="5" t="s">
        <v>142</v>
      </c>
      <c r="G41" s="3" t="s">
        <v>8</v>
      </c>
      <c r="H41" s="18" t="s">
        <v>55</v>
      </c>
      <c r="I41" s="11"/>
      <c r="J41" s="11"/>
      <c r="K41" s="27"/>
      <c r="L41" s="27"/>
      <c r="M41" s="19">
        <v>840</v>
      </c>
      <c r="N41" s="29"/>
      <c r="O41" s="14"/>
      <c r="P41" s="22"/>
      <c r="Q41" s="25"/>
    </row>
    <row r="42" spans="1:17" ht="36" customHeight="1" x14ac:dyDescent="0.2">
      <c r="A42" s="27">
        <v>30</v>
      </c>
      <c r="B42" s="27"/>
      <c r="C42" s="27"/>
      <c r="D42" s="5" t="s">
        <v>117</v>
      </c>
      <c r="E42" s="5" t="s">
        <v>102</v>
      </c>
      <c r="F42" s="5" t="s">
        <v>141</v>
      </c>
      <c r="G42" s="3" t="s">
        <v>8</v>
      </c>
      <c r="H42" s="18" t="s">
        <v>55</v>
      </c>
      <c r="I42" s="11"/>
      <c r="J42" s="11"/>
      <c r="K42" s="27"/>
      <c r="L42" s="27"/>
      <c r="M42" s="19">
        <v>840</v>
      </c>
      <c r="N42" s="29"/>
      <c r="O42" s="14"/>
      <c r="P42" s="22"/>
      <c r="Q42" s="25"/>
    </row>
    <row r="43" spans="1:17" ht="15" customHeight="1" x14ac:dyDescent="0.2">
      <c r="A43" s="43" t="s">
        <v>57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5"/>
    </row>
    <row r="44" spans="1:17" ht="36" customHeight="1" x14ac:dyDescent="0.2">
      <c r="A44" s="27">
        <v>31</v>
      </c>
      <c r="B44" s="27"/>
      <c r="C44" s="27"/>
      <c r="D44" s="5" t="s">
        <v>58</v>
      </c>
      <c r="E44" s="5" t="s">
        <v>21</v>
      </c>
      <c r="F44" s="5" t="s">
        <v>140</v>
      </c>
      <c r="G44" s="3" t="s">
        <v>8</v>
      </c>
      <c r="H44" s="18" t="s">
        <v>28</v>
      </c>
      <c r="I44" s="11"/>
      <c r="J44" s="11"/>
      <c r="K44" s="27"/>
      <c r="L44" s="27"/>
      <c r="M44" s="19">
        <v>780</v>
      </c>
      <c r="N44" s="29"/>
      <c r="O44" s="14"/>
      <c r="P44" s="22"/>
      <c r="Q44" s="25"/>
    </row>
    <row r="45" spans="1:17" ht="36" customHeight="1" x14ac:dyDescent="0.2">
      <c r="A45" s="27">
        <v>32</v>
      </c>
      <c r="B45" s="27"/>
      <c r="C45" s="27"/>
      <c r="D45" s="5" t="s">
        <v>59</v>
      </c>
      <c r="E45" s="5" t="s">
        <v>21</v>
      </c>
      <c r="F45" s="5" t="s">
        <v>140</v>
      </c>
      <c r="G45" s="3" t="s">
        <v>8</v>
      </c>
      <c r="H45" s="18" t="s">
        <v>28</v>
      </c>
      <c r="I45" s="11"/>
      <c r="J45" s="11"/>
      <c r="K45" s="27"/>
      <c r="L45" s="27"/>
      <c r="M45" s="19">
        <v>390</v>
      </c>
      <c r="N45" s="29"/>
      <c r="O45" s="14"/>
      <c r="P45" s="22"/>
      <c r="Q45" s="25"/>
    </row>
    <row r="46" spans="1:17" ht="15" customHeight="1" x14ac:dyDescent="0.2">
      <c r="A46" s="43" t="s">
        <v>60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5"/>
    </row>
    <row r="47" spans="1:17" ht="36" customHeight="1" x14ac:dyDescent="0.2">
      <c r="A47" s="27">
        <v>33</v>
      </c>
      <c r="B47" s="27"/>
      <c r="C47" s="27"/>
      <c r="D47" s="5" t="s">
        <v>61</v>
      </c>
      <c r="E47" s="5" t="s">
        <v>130</v>
      </c>
      <c r="F47" s="5" t="s">
        <v>139</v>
      </c>
      <c r="G47" s="3" t="s">
        <v>8</v>
      </c>
      <c r="H47" s="18" t="s">
        <v>65</v>
      </c>
      <c r="I47" s="11"/>
      <c r="J47" s="11"/>
      <c r="K47" s="27"/>
      <c r="L47" s="27"/>
      <c r="M47" s="19">
        <v>210</v>
      </c>
      <c r="N47" s="29"/>
      <c r="O47" s="14"/>
      <c r="P47" s="22"/>
      <c r="Q47" s="25"/>
    </row>
    <row r="48" spans="1:17" ht="36" customHeight="1" x14ac:dyDescent="0.2">
      <c r="A48" s="27">
        <v>34</v>
      </c>
      <c r="B48" s="27"/>
      <c r="C48" s="27"/>
      <c r="D48" s="5" t="s">
        <v>62</v>
      </c>
      <c r="E48" s="5" t="s">
        <v>130</v>
      </c>
      <c r="F48" s="5" t="s">
        <v>142</v>
      </c>
      <c r="G48" s="3" t="s">
        <v>8</v>
      </c>
      <c r="H48" s="18" t="s">
        <v>66</v>
      </c>
      <c r="I48" s="11"/>
      <c r="J48" s="11"/>
      <c r="K48" s="27"/>
      <c r="L48" s="27"/>
      <c r="M48" s="19">
        <v>300</v>
      </c>
      <c r="N48" s="29"/>
      <c r="O48" s="14"/>
      <c r="P48" s="22"/>
      <c r="Q48" s="25"/>
    </row>
    <row r="49" spans="1:17" ht="36" customHeight="1" x14ac:dyDescent="0.2">
      <c r="A49" s="27">
        <v>35</v>
      </c>
      <c r="B49" s="27"/>
      <c r="C49" s="27"/>
      <c r="D49" s="5" t="s">
        <v>63</v>
      </c>
      <c r="E49" s="5" t="s">
        <v>130</v>
      </c>
      <c r="F49" s="5" t="s">
        <v>142</v>
      </c>
      <c r="G49" s="3" t="s">
        <v>8</v>
      </c>
      <c r="H49" s="18" t="s">
        <v>67</v>
      </c>
      <c r="I49" s="11"/>
      <c r="J49" s="11"/>
      <c r="K49" s="27"/>
      <c r="L49" s="27"/>
      <c r="M49" s="19">
        <v>300</v>
      </c>
      <c r="N49" s="29"/>
      <c r="O49" s="14"/>
      <c r="P49" s="22"/>
      <c r="Q49" s="25"/>
    </row>
    <row r="50" spans="1:17" ht="36" customHeight="1" x14ac:dyDescent="0.2">
      <c r="A50" s="27">
        <v>36</v>
      </c>
      <c r="B50" s="27"/>
      <c r="C50" s="27"/>
      <c r="D50" s="5" t="s">
        <v>64</v>
      </c>
      <c r="E50" s="5" t="s">
        <v>131</v>
      </c>
      <c r="F50" s="5" t="s">
        <v>142</v>
      </c>
      <c r="G50" s="3" t="s">
        <v>8</v>
      </c>
      <c r="H50" s="18" t="s">
        <v>67</v>
      </c>
      <c r="I50" s="11"/>
      <c r="J50" s="11"/>
      <c r="K50" s="27"/>
      <c r="L50" s="27"/>
      <c r="M50" s="19">
        <v>150</v>
      </c>
      <c r="N50" s="29"/>
      <c r="O50" s="14"/>
      <c r="P50" s="22"/>
      <c r="Q50" s="25"/>
    </row>
    <row r="51" spans="1:17" ht="15" customHeight="1" x14ac:dyDescent="0.2">
      <c r="A51" s="43" t="s">
        <v>68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5"/>
    </row>
    <row r="52" spans="1:17" ht="36" customHeight="1" x14ac:dyDescent="0.2">
      <c r="A52" s="27">
        <v>37</v>
      </c>
      <c r="B52" s="27"/>
      <c r="C52" s="27"/>
      <c r="D52" s="5" t="s">
        <v>69</v>
      </c>
      <c r="E52" s="5" t="s">
        <v>132</v>
      </c>
      <c r="F52" s="5" t="s">
        <v>142</v>
      </c>
      <c r="G52" s="3" t="s">
        <v>8</v>
      </c>
      <c r="H52" s="18" t="s">
        <v>65</v>
      </c>
      <c r="I52" s="11"/>
      <c r="J52" s="11"/>
      <c r="K52" s="27"/>
      <c r="L52" s="27"/>
      <c r="M52" s="19">
        <v>1740</v>
      </c>
      <c r="N52" s="29"/>
      <c r="O52" s="14"/>
      <c r="P52" s="22"/>
      <c r="Q52" s="25"/>
    </row>
    <row r="53" spans="1:17" ht="36" customHeight="1" x14ac:dyDescent="0.2">
      <c r="A53" s="27">
        <v>38</v>
      </c>
      <c r="B53" s="27"/>
      <c r="C53" s="27"/>
      <c r="D53" s="5" t="s">
        <v>70</v>
      </c>
      <c r="E53" s="5" t="s">
        <v>132</v>
      </c>
      <c r="F53" s="5" t="s">
        <v>142</v>
      </c>
      <c r="G53" s="3" t="s">
        <v>8</v>
      </c>
      <c r="H53" s="18" t="s">
        <v>65</v>
      </c>
      <c r="I53" s="11"/>
      <c r="J53" s="11"/>
      <c r="K53" s="27"/>
      <c r="L53" s="27"/>
      <c r="M53" s="19">
        <v>240</v>
      </c>
      <c r="N53" s="29"/>
      <c r="O53" s="14"/>
      <c r="P53" s="22"/>
      <c r="Q53" s="25"/>
    </row>
    <row r="54" spans="1:17" ht="36" customHeight="1" x14ac:dyDescent="0.2">
      <c r="A54" s="27">
        <v>39</v>
      </c>
      <c r="B54" s="27"/>
      <c r="C54" s="27"/>
      <c r="D54" s="5" t="s">
        <v>71</v>
      </c>
      <c r="E54" s="5" t="s">
        <v>128</v>
      </c>
      <c r="F54" s="5" t="s">
        <v>142</v>
      </c>
      <c r="G54" s="3" t="s">
        <v>8</v>
      </c>
      <c r="H54" s="18" t="s">
        <v>65</v>
      </c>
      <c r="I54" s="11"/>
      <c r="J54" s="11"/>
      <c r="K54" s="27"/>
      <c r="L54" s="27"/>
      <c r="M54" s="19">
        <v>150</v>
      </c>
      <c r="N54" s="29"/>
      <c r="O54" s="14"/>
      <c r="P54" s="22"/>
      <c r="Q54" s="25"/>
    </row>
    <row r="55" spans="1:17" ht="36" customHeight="1" x14ac:dyDescent="0.2">
      <c r="A55" s="27">
        <v>40</v>
      </c>
      <c r="B55" s="27"/>
      <c r="C55" s="27"/>
      <c r="D55" s="5" t="s">
        <v>72</v>
      </c>
      <c r="E55" s="5" t="s">
        <v>128</v>
      </c>
      <c r="F55" s="5" t="s">
        <v>142</v>
      </c>
      <c r="G55" s="3" t="s">
        <v>8</v>
      </c>
      <c r="H55" s="18" t="s">
        <v>65</v>
      </c>
      <c r="I55" s="11"/>
      <c r="J55" s="11"/>
      <c r="K55" s="27"/>
      <c r="L55" s="27"/>
      <c r="M55" s="19">
        <v>150</v>
      </c>
      <c r="N55" s="29"/>
      <c r="O55" s="14"/>
      <c r="P55" s="22"/>
      <c r="Q55" s="25"/>
    </row>
    <row r="56" spans="1:17" ht="36" customHeight="1" x14ac:dyDescent="0.2">
      <c r="A56" s="27">
        <v>41</v>
      </c>
      <c r="B56" s="27"/>
      <c r="C56" s="27"/>
      <c r="D56" s="5" t="s">
        <v>73</v>
      </c>
      <c r="E56" s="5" t="s">
        <v>121</v>
      </c>
      <c r="F56" s="5" t="s">
        <v>142</v>
      </c>
      <c r="G56" s="3" t="s">
        <v>8</v>
      </c>
      <c r="H56" s="18" t="s">
        <v>65</v>
      </c>
      <c r="I56" s="11"/>
      <c r="J56" s="11"/>
      <c r="K56" s="27"/>
      <c r="L56" s="27"/>
      <c r="M56" s="19">
        <v>4740</v>
      </c>
      <c r="N56" s="29"/>
      <c r="O56" s="14"/>
      <c r="P56" s="22"/>
      <c r="Q56" s="25"/>
    </row>
    <row r="57" spans="1:17" ht="36" customHeight="1" x14ac:dyDescent="0.2">
      <c r="A57" s="27">
        <v>42</v>
      </c>
      <c r="B57" s="27"/>
      <c r="C57" s="27"/>
      <c r="D57" s="5" t="s">
        <v>74</v>
      </c>
      <c r="E57" s="5" t="s">
        <v>133</v>
      </c>
      <c r="F57" s="5" t="s">
        <v>142</v>
      </c>
      <c r="G57" s="3" t="s">
        <v>8</v>
      </c>
      <c r="H57" s="18" t="s">
        <v>65</v>
      </c>
      <c r="I57" s="11"/>
      <c r="J57" s="11"/>
      <c r="K57" s="27"/>
      <c r="L57" s="27"/>
      <c r="M57" s="19">
        <v>810</v>
      </c>
      <c r="N57" s="29"/>
      <c r="O57" s="14"/>
      <c r="P57" s="22"/>
      <c r="Q57" s="25"/>
    </row>
    <row r="58" spans="1:17" ht="36" customHeight="1" x14ac:dyDescent="0.2">
      <c r="A58" s="27">
        <v>43</v>
      </c>
      <c r="B58" s="27"/>
      <c r="C58" s="27"/>
      <c r="D58" s="5" t="s">
        <v>75</v>
      </c>
      <c r="E58" s="5" t="s">
        <v>128</v>
      </c>
      <c r="F58" s="5" t="s">
        <v>142</v>
      </c>
      <c r="G58" s="3" t="s">
        <v>8</v>
      </c>
      <c r="H58" s="18" t="s">
        <v>65</v>
      </c>
      <c r="I58" s="11"/>
      <c r="J58" s="11"/>
      <c r="K58" s="27"/>
      <c r="L58" s="27"/>
      <c r="M58" s="19">
        <v>750</v>
      </c>
      <c r="N58" s="29"/>
      <c r="O58" s="14"/>
      <c r="P58" s="22"/>
      <c r="Q58" s="25"/>
    </row>
    <row r="59" spans="1:17" ht="36" customHeight="1" x14ac:dyDescent="0.2">
      <c r="A59" s="27">
        <v>44</v>
      </c>
      <c r="B59" s="27"/>
      <c r="C59" s="27"/>
      <c r="D59" s="5" t="s">
        <v>76</v>
      </c>
      <c r="E59" s="5" t="s">
        <v>128</v>
      </c>
      <c r="F59" s="5" t="s">
        <v>142</v>
      </c>
      <c r="G59" s="3" t="s">
        <v>8</v>
      </c>
      <c r="H59" s="18" t="s">
        <v>65</v>
      </c>
      <c r="I59" s="11"/>
      <c r="J59" s="11"/>
      <c r="K59" s="27"/>
      <c r="L59" s="27"/>
      <c r="M59" s="19">
        <v>750</v>
      </c>
      <c r="N59" s="29"/>
      <c r="O59" s="14"/>
      <c r="P59" s="22"/>
      <c r="Q59" s="25"/>
    </row>
    <row r="60" spans="1:17" ht="36" customHeight="1" x14ac:dyDescent="0.2">
      <c r="A60" s="27">
        <v>45</v>
      </c>
      <c r="B60" s="27"/>
      <c r="C60" s="27"/>
      <c r="D60" s="5" t="s">
        <v>77</v>
      </c>
      <c r="E60" s="5" t="s">
        <v>129</v>
      </c>
      <c r="F60" s="5" t="s">
        <v>142</v>
      </c>
      <c r="G60" s="3" t="s">
        <v>8</v>
      </c>
      <c r="H60" s="18" t="s">
        <v>65</v>
      </c>
      <c r="I60" s="11"/>
      <c r="J60" s="11"/>
      <c r="K60" s="27"/>
      <c r="L60" s="27"/>
      <c r="M60" s="19">
        <v>750</v>
      </c>
      <c r="N60" s="29"/>
      <c r="O60" s="14"/>
      <c r="P60" s="22"/>
      <c r="Q60" s="25"/>
    </row>
    <row r="61" spans="1:17" ht="36" customHeight="1" x14ac:dyDescent="0.2">
      <c r="A61" s="27">
        <v>46</v>
      </c>
      <c r="B61" s="27"/>
      <c r="C61" s="27"/>
      <c r="D61" s="5" t="s">
        <v>78</v>
      </c>
      <c r="E61" s="5" t="s">
        <v>134</v>
      </c>
      <c r="F61" s="5" t="s">
        <v>142</v>
      </c>
      <c r="G61" s="3" t="s">
        <v>8</v>
      </c>
      <c r="H61" s="18" t="s">
        <v>65</v>
      </c>
      <c r="I61" s="11"/>
      <c r="J61" s="11"/>
      <c r="K61" s="27"/>
      <c r="L61" s="27"/>
      <c r="M61" s="19">
        <v>210</v>
      </c>
      <c r="N61" s="29"/>
      <c r="O61" s="14"/>
      <c r="P61" s="22"/>
      <c r="Q61" s="25"/>
    </row>
    <row r="62" spans="1:17" ht="36" customHeight="1" x14ac:dyDescent="0.2">
      <c r="A62" s="27">
        <v>47</v>
      </c>
      <c r="B62" s="27"/>
      <c r="C62" s="27"/>
      <c r="D62" s="5" t="s">
        <v>79</v>
      </c>
      <c r="E62" s="5" t="s">
        <v>130</v>
      </c>
      <c r="F62" s="5" t="s">
        <v>142</v>
      </c>
      <c r="G62" s="3" t="s">
        <v>8</v>
      </c>
      <c r="H62" s="18" t="s">
        <v>65</v>
      </c>
      <c r="I62" s="11"/>
      <c r="J62" s="11"/>
      <c r="K62" s="27"/>
      <c r="L62" s="27"/>
      <c r="M62" s="19">
        <v>810</v>
      </c>
      <c r="N62" s="29"/>
      <c r="O62" s="14"/>
      <c r="P62" s="22"/>
      <c r="Q62" s="25"/>
    </row>
    <row r="63" spans="1:17" ht="36" customHeight="1" x14ac:dyDescent="0.2">
      <c r="A63" s="27">
        <v>48</v>
      </c>
      <c r="B63" s="27"/>
      <c r="C63" s="27"/>
      <c r="D63" s="5" t="s">
        <v>80</v>
      </c>
      <c r="E63" s="5" t="s">
        <v>102</v>
      </c>
      <c r="F63" s="5" t="s">
        <v>142</v>
      </c>
      <c r="G63" s="3" t="s">
        <v>8</v>
      </c>
      <c r="H63" s="18" t="s">
        <v>65</v>
      </c>
      <c r="I63" s="11"/>
      <c r="J63" s="11"/>
      <c r="K63" s="27"/>
      <c r="L63" s="27"/>
      <c r="M63" s="19">
        <v>750</v>
      </c>
      <c r="N63" s="29"/>
      <c r="O63" s="14"/>
      <c r="P63" s="22"/>
      <c r="Q63" s="25"/>
    </row>
    <row r="64" spans="1:17" ht="36" customHeight="1" x14ac:dyDescent="0.2">
      <c r="A64" s="27">
        <v>49</v>
      </c>
      <c r="B64" s="27"/>
      <c r="C64" s="27"/>
      <c r="D64" s="5" t="s">
        <v>81</v>
      </c>
      <c r="E64" s="5" t="s">
        <v>128</v>
      </c>
      <c r="F64" s="5" t="s">
        <v>142</v>
      </c>
      <c r="G64" s="3" t="s">
        <v>8</v>
      </c>
      <c r="H64" s="18" t="s">
        <v>65</v>
      </c>
      <c r="I64" s="11"/>
      <c r="J64" s="11"/>
      <c r="K64" s="27"/>
      <c r="L64" s="27"/>
      <c r="M64" s="19">
        <v>210</v>
      </c>
      <c r="N64" s="29"/>
      <c r="O64" s="14"/>
      <c r="P64" s="22"/>
      <c r="Q64" s="25"/>
    </row>
    <row r="65" spans="1:17" ht="36" customHeight="1" x14ac:dyDescent="0.2">
      <c r="A65" s="27">
        <v>50</v>
      </c>
      <c r="B65" s="27"/>
      <c r="C65" s="27"/>
      <c r="D65" s="5" t="s">
        <v>82</v>
      </c>
      <c r="E65" s="5" t="s">
        <v>102</v>
      </c>
      <c r="F65" s="5" t="s">
        <v>142</v>
      </c>
      <c r="G65" s="3" t="s">
        <v>8</v>
      </c>
      <c r="H65" s="18" t="s">
        <v>65</v>
      </c>
      <c r="I65" s="11"/>
      <c r="J65" s="11"/>
      <c r="K65" s="27"/>
      <c r="L65" s="27"/>
      <c r="M65" s="19">
        <v>210</v>
      </c>
      <c r="N65" s="29"/>
      <c r="O65" s="14"/>
      <c r="P65" s="22"/>
      <c r="Q65" s="25"/>
    </row>
    <row r="66" spans="1:17" ht="15" customHeight="1" x14ac:dyDescent="0.2">
      <c r="A66" s="43" t="s">
        <v>83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5"/>
    </row>
    <row r="67" spans="1:17" ht="36" customHeight="1" x14ac:dyDescent="0.2">
      <c r="A67" s="27">
        <v>51</v>
      </c>
      <c r="B67" s="27"/>
      <c r="C67" s="27"/>
      <c r="D67" s="5" t="s">
        <v>84</v>
      </c>
      <c r="E67" s="5">
        <v>50</v>
      </c>
      <c r="F67" s="5" t="s">
        <v>142</v>
      </c>
      <c r="G67" s="3" t="s">
        <v>8</v>
      </c>
      <c r="H67" s="18" t="s">
        <v>92</v>
      </c>
      <c r="I67" s="11"/>
      <c r="J67" s="11"/>
      <c r="K67" s="27"/>
      <c r="L67" s="27"/>
      <c r="M67" s="19">
        <v>60</v>
      </c>
      <c r="N67" s="29"/>
      <c r="O67" s="14"/>
      <c r="P67" s="22"/>
      <c r="Q67" s="25"/>
    </row>
    <row r="68" spans="1:17" ht="36" customHeight="1" x14ac:dyDescent="0.2">
      <c r="A68" s="27">
        <v>52</v>
      </c>
      <c r="B68" s="27"/>
      <c r="C68" s="27"/>
      <c r="D68" s="5" t="s">
        <v>85</v>
      </c>
      <c r="E68" s="5">
        <v>100</v>
      </c>
      <c r="F68" s="5" t="s">
        <v>142</v>
      </c>
      <c r="G68" s="3" t="s">
        <v>8</v>
      </c>
      <c r="H68" s="18" t="s">
        <v>92</v>
      </c>
      <c r="I68" s="11"/>
      <c r="J68" s="11"/>
      <c r="K68" s="27"/>
      <c r="L68" s="27"/>
      <c r="M68" s="19">
        <v>570</v>
      </c>
      <c r="N68" s="29"/>
      <c r="O68" s="14"/>
      <c r="P68" s="22"/>
      <c r="Q68" s="25"/>
    </row>
    <row r="69" spans="1:17" ht="36" customHeight="1" x14ac:dyDescent="0.2">
      <c r="A69" s="27">
        <v>53</v>
      </c>
      <c r="B69" s="27"/>
      <c r="C69" s="27"/>
      <c r="D69" s="5" t="s">
        <v>86</v>
      </c>
      <c r="E69" s="5" t="s">
        <v>100</v>
      </c>
      <c r="F69" s="5" t="s">
        <v>142</v>
      </c>
      <c r="G69" s="3" t="s">
        <v>8</v>
      </c>
      <c r="H69" s="18" t="s">
        <v>93</v>
      </c>
      <c r="I69" s="11"/>
      <c r="J69" s="11"/>
      <c r="K69" s="27"/>
      <c r="L69" s="27"/>
      <c r="M69" s="19">
        <v>45</v>
      </c>
      <c r="N69" s="29"/>
      <c r="O69" s="14"/>
      <c r="P69" s="22"/>
      <c r="Q69" s="25"/>
    </row>
    <row r="70" spans="1:17" ht="36" customHeight="1" x14ac:dyDescent="0.2">
      <c r="A70" s="27">
        <v>54</v>
      </c>
      <c r="B70" s="27"/>
      <c r="C70" s="27"/>
      <c r="D70" s="5" t="s">
        <v>87</v>
      </c>
      <c r="E70" s="5" t="s">
        <v>135</v>
      </c>
      <c r="F70" s="5" t="s">
        <v>142</v>
      </c>
      <c r="G70" s="3" t="s">
        <v>8</v>
      </c>
      <c r="H70" s="18" t="s">
        <v>93</v>
      </c>
      <c r="I70" s="11"/>
      <c r="J70" s="11"/>
      <c r="K70" s="27"/>
      <c r="L70" s="27"/>
      <c r="M70" s="19">
        <v>45</v>
      </c>
      <c r="N70" s="29"/>
      <c r="O70" s="14"/>
      <c r="P70" s="22"/>
      <c r="Q70" s="25"/>
    </row>
    <row r="71" spans="1:17" ht="36" customHeight="1" x14ac:dyDescent="0.2">
      <c r="A71" s="27">
        <v>55</v>
      </c>
      <c r="B71" s="27"/>
      <c r="C71" s="27"/>
      <c r="D71" s="5" t="s">
        <v>88</v>
      </c>
      <c r="E71" s="5" t="s">
        <v>136</v>
      </c>
      <c r="F71" s="5" t="s">
        <v>142</v>
      </c>
      <c r="G71" s="3" t="s">
        <v>8</v>
      </c>
      <c r="H71" s="18" t="s">
        <v>93</v>
      </c>
      <c r="I71" s="11"/>
      <c r="J71" s="11"/>
      <c r="K71" s="27"/>
      <c r="L71" s="27"/>
      <c r="M71" s="19">
        <v>45</v>
      </c>
      <c r="N71" s="29"/>
      <c r="O71" s="14"/>
      <c r="P71" s="22"/>
      <c r="Q71" s="25"/>
    </row>
    <row r="72" spans="1:17" ht="36" customHeight="1" x14ac:dyDescent="0.2">
      <c r="A72" s="27">
        <v>56</v>
      </c>
      <c r="B72" s="27"/>
      <c r="C72" s="27"/>
      <c r="D72" s="5" t="s">
        <v>89</v>
      </c>
      <c r="E72" s="5" t="s">
        <v>137</v>
      </c>
      <c r="F72" s="5" t="s">
        <v>142</v>
      </c>
      <c r="G72" s="3" t="s">
        <v>8</v>
      </c>
      <c r="H72" s="18" t="s">
        <v>93</v>
      </c>
      <c r="I72" s="11"/>
      <c r="J72" s="11"/>
      <c r="K72" s="27"/>
      <c r="L72" s="27"/>
      <c r="M72" s="19">
        <v>45</v>
      </c>
      <c r="N72" s="29"/>
      <c r="O72" s="14"/>
      <c r="P72" s="22"/>
      <c r="Q72" s="25"/>
    </row>
    <row r="73" spans="1:17" ht="36" customHeight="1" x14ac:dyDescent="0.2">
      <c r="A73" s="27">
        <v>57</v>
      </c>
      <c r="B73" s="27"/>
      <c r="C73" s="27"/>
      <c r="D73" s="5" t="s">
        <v>90</v>
      </c>
      <c r="E73" s="5" t="s">
        <v>138</v>
      </c>
      <c r="F73" s="5" t="s">
        <v>142</v>
      </c>
      <c r="G73" s="3" t="s">
        <v>8</v>
      </c>
      <c r="H73" s="18" t="s">
        <v>93</v>
      </c>
      <c r="I73" s="11"/>
      <c r="J73" s="11"/>
      <c r="K73" s="27"/>
      <c r="L73" s="27"/>
      <c r="M73" s="19">
        <v>45</v>
      </c>
      <c r="N73" s="29"/>
      <c r="O73" s="14"/>
      <c r="P73" s="22"/>
      <c r="Q73" s="25"/>
    </row>
    <row r="74" spans="1:17" ht="36" customHeight="1" x14ac:dyDescent="0.2">
      <c r="A74" s="27">
        <v>58</v>
      </c>
      <c r="B74" s="27"/>
      <c r="C74" s="27"/>
      <c r="D74" s="5" t="s">
        <v>118</v>
      </c>
      <c r="E74" s="5">
        <v>220</v>
      </c>
      <c r="F74" s="5" t="s">
        <v>142</v>
      </c>
      <c r="G74" s="3" t="s">
        <v>8</v>
      </c>
      <c r="H74" s="18" t="s">
        <v>94</v>
      </c>
      <c r="I74" s="11"/>
      <c r="J74" s="11"/>
      <c r="K74" s="27"/>
      <c r="L74" s="27"/>
      <c r="M74" s="19">
        <v>180</v>
      </c>
      <c r="N74" s="29"/>
      <c r="O74" s="14"/>
      <c r="P74" s="22"/>
      <c r="Q74" s="25"/>
    </row>
    <row r="75" spans="1:17" ht="36" customHeight="1" thickBot="1" x14ac:dyDescent="0.25">
      <c r="A75" s="27">
        <v>59</v>
      </c>
      <c r="B75" s="27"/>
      <c r="C75" s="27"/>
      <c r="D75" s="5" t="s">
        <v>91</v>
      </c>
      <c r="E75" s="5">
        <v>220</v>
      </c>
      <c r="F75" s="5" t="s">
        <v>142</v>
      </c>
      <c r="G75" s="3" t="s">
        <v>8</v>
      </c>
      <c r="H75" s="18" t="s">
        <v>94</v>
      </c>
      <c r="I75" s="11"/>
      <c r="J75" s="11"/>
      <c r="K75" s="27"/>
      <c r="L75" s="27"/>
      <c r="M75" s="19">
        <v>180</v>
      </c>
      <c r="N75" s="29"/>
      <c r="O75" s="14"/>
      <c r="P75" s="22"/>
      <c r="Q75" s="25"/>
    </row>
    <row r="76" spans="1:17" ht="15" customHeight="1" thickTop="1" x14ac:dyDescent="0.2">
      <c r="A76" s="59" t="s">
        <v>6</v>
      </c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1"/>
      <c r="N76" s="23"/>
      <c r="O76" s="15"/>
      <c r="P76" s="16"/>
    </row>
    <row r="77" spans="1:17" ht="15" customHeight="1" x14ac:dyDescent="0.2">
      <c r="A77" s="62" t="s">
        <v>12</v>
      </c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24"/>
      <c r="O77" s="17"/>
      <c r="P77" s="16"/>
    </row>
    <row r="78" spans="1:17" ht="15" customHeight="1" thickBot="1" x14ac:dyDescent="0.25">
      <c r="A78" s="55" t="s">
        <v>7</v>
      </c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31"/>
      <c r="O78" s="17"/>
      <c r="P78" s="16"/>
    </row>
    <row r="79" spans="1:17" ht="11.25" customHeight="1" thickTop="1" x14ac:dyDescent="0.2">
      <c r="A79" s="57" t="s">
        <v>23</v>
      </c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8"/>
      <c r="O79" s="16"/>
      <c r="P79" s="16"/>
    </row>
    <row r="80" spans="1:17" ht="12.75" x14ac:dyDescent="0.2">
      <c r="A80" s="58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16"/>
      <c r="P80" s="16"/>
    </row>
    <row r="81" spans="1:16" ht="12.75" x14ac:dyDescent="0.2">
      <c r="A81" s="58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16"/>
      <c r="P81" s="16"/>
    </row>
    <row r="82" spans="1:16" ht="12.75" x14ac:dyDescent="0.2">
      <c r="A82" s="58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16"/>
      <c r="P82" s="16"/>
    </row>
    <row r="83" spans="1:16" ht="12.75" x14ac:dyDescent="0.2">
      <c r="A83" s="58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16"/>
      <c r="P83" s="16"/>
    </row>
    <row r="84" spans="1:16" ht="12" customHeight="1" x14ac:dyDescent="0.2">
      <c r="A84" s="58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16"/>
      <c r="P84" s="16"/>
    </row>
    <row r="85" spans="1:16" ht="11.25" customHeight="1" x14ac:dyDescent="0.2"/>
  </sheetData>
  <mergeCells count="28">
    <mergeCell ref="O1:Q3"/>
    <mergeCell ref="A1:N3"/>
    <mergeCell ref="A5:A6"/>
    <mergeCell ref="B5:B6"/>
    <mergeCell ref="C5:C6"/>
    <mergeCell ref="G5:G6"/>
    <mergeCell ref="H5:H6"/>
    <mergeCell ref="I5:I6"/>
    <mergeCell ref="J5:J6"/>
    <mergeCell ref="M5:M6"/>
    <mergeCell ref="A78:M78"/>
    <mergeCell ref="A79:N84"/>
    <mergeCell ref="A76:M76"/>
    <mergeCell ref="A77:M77"/>
    <mergeCell ref="A37:Q37"/>
    <mergeCell ref="A43:Q43"/>
    <mergeCell ref="A46:Q46"/>
    <mergeCell ref="A51:Q51"/>
    <mergeCell ref="A66:Q66"/>
    <mergeCell ref="Q5:Q6"/>
    <mergeCell ref="A19:Q19"/>
    <mergeCell ref="A23:Q23"/>
    <mergeCell ref="A25:Q25"/>
    <mergeCell ref="A35:Q35"/>
    <mergeCell ref="D5:F6"/>
    <mergeCell ref="A7:P7"/>
    <mergeCell ref="O5:O6"/>
    <mergeCell ref="P5:P6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workbookViewId="0">
      <selection activeCell="N24" sqref="N24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39" style="1" customWidth="1"/>
    <col min="5" max="5" width="5.7109375" style="1" customWidth="1"/>
    <col min="6" max="6" width="22.140625" style="1" customWidth="1"/>
    <col min="7" max="7" width="10.7109375" style="1" customWidth="1"/>
    <col min="8" max="8" width="7.5703125" style="1" customWidth="1"/>
    <col min="9" max="11" width="10.7109375" style="1" customWidth="1"/>
    <col min="12" max="12" width="18.5703125" style="1" customWidth="1"/>
    <col min="13" max="13" width="12.140625" style="1" bestFit="1" customWidth="1"/>
    <col min="14" max="14" width="16" style="1" customWidth="1"/>
    <col min="15" max="15" width="21" style="1" customWidth="1"/>
    <col min="16" max="16384" width="8.85546875" style="1"/>
  </cols>
  <sheetData>
    <row r="1" spans="1:16" ht="14.45" customHeight="1" x14ac:dyDescent="0.2">
      <c r="A1" s="64" t="s">
        <v>143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73"/>
      <c r="N1" s="73"/>
    </row>
    <row r="2" spans="1:16" x14ac:dyDescent="0.2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73"/>
      <c r="N2" s="73"/>
    </row>
    <row r="3" spans="1:16" x14ac:dyDescent="0.2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73"/>
      <c r="N3" s="73"/>
    </row>
    <row r="4" spans="1:16" ht="76.5" x14ac:dyDescent="0.2">
      <c r="A4" s="20" t="s">
        <v>0</v>
      </c>
      <c r="B4" s="6" t="s">
        <v>14</v>
      </c>
      <c r="C4" s="6" t="s">
        <v>15</v>
      </c>
      <c r="D4" s="20" t="s">
        <v>1</v>
      </c>
      <c r="E4" s="7" t="s">
        <v>9</v>
      </c>
      <c r="F4" s="7" t="s">
        <v>11</v>
      </c>
      <c r="G4" s="8" t="s">
        <v>2</v>
      </c>
      <c r="H4" s="8" t="s">
        <v>16</v>
      </c>
      <c r="I4" s="8" t="s">
        <v>3</v>
      </c>
      <c r="J4" s="8" t="s">
        <v>4</v>
      </c>
      <c r="K4" s="8" t="s">
        <v>13</v>
      </c>
      <c r="L4" s="8" t="s">
        <v>5</v>
      </c>
      <c r="M4" s="9" t="s">
        <v>10</v>
      </c>
      <c r="N4" s="10" t="s">
        <v>17</v>
      </c>
      <c r="O4" s="10" t="s">
        <v>26</v>
      </c>
    </row>
    <row r="5" spans="1:16" ht="12.75" x14ac:dyDescent="0.2">
      <c r="A5" s="65">
        <v>1</v>
      </c>
      <c r="B5" s="66">
        <v>2</v>
      </c>
      <c r="C5" s="65">
        <v>3</v>
      </c>
      <c r="D5" s="66">
        <v>4</v>
      </c>
      <c r="E5" s="65">
        <v>5</v>
      </c>
      <c r="F5" s="65">
        <v>6</v>
      </c>
      <c r="G5" s="65">
        <v>7</v>
      </c>
      <c r="H5" s="65">
        <v>8</v>
      </c>
      <c r="I5" s="20">
        <v>9</v>
      </c>
      <c r="J5" s="20">
        <v>10</v>
      </c>
      <c r="K5" s="65">
        <v>11</v>
      </c>
      <c r="L5" s="20">
        <v>12</v>
      </c>
      <c r="M5" s="70">
        <v>13</v>
      </c>
      <c r="N5" s="72">
        <v>14</v>
      </c>
      <c r="O5" s="42"/>
    </row>
    <row r="6" spans="1:16" ht="12.75" x14ac:dyDescent="0.2">
      <c r="A6" s="65"/>
      <c r="B6" s="67"/>
      <c r="C6" s="68"/>
      <c r="D6" s="67"/>
      <c r="E6" s="69"/>
      <c r="F6" s="65"/>
      <c r="G6" s="65"/>
      <c r="H6" s="65"/>
      <c r="I6" s="20" t="s">
        <v>18</v>
      </c>
      <c r="J6" s="20" t="s">
        <v>19</v>
      </c>
      <c r="K6" s="65"/>
      <c r="L6" s="20" t="s">
        <v>20</v>
      </c>
      <c r="M6" s="71"/>
      <c r="N6" s="72"/>
      <c r="O6" s="42"/>
    </row>
    <row r="7" spans="1:16" ht="15" customHeight="1" x14ac:dyDescent="0.2">
      <c r="A7" s="52" t="s">
        <v>153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4"/>
      <c r="O7" s="28"/>
    </row>
    <row r="8" spans="1:16" ht="30" customHeight="1" x14ac:dyDescent="0.2">
      <c r="A8" s="21">
        <v>1</v>
      </c>
      <c r="B8" s="21"/>
      <c r="C8" s="21"/>
      <c r="D8" s="4" t="s">
        <v>144</v>
      </c>
      <c r="E8" s="3" t="s">
        <v>8</v>
      </c>
      <c r="F8" s="18" t="s">
        <v>155</v>
      </c>
      <c r="G8" s="11"/>
      <c r="H8" s="11"/>
      <c r="I8" s="21"/>
      <c r="J8" s="21"/>
      <c r="K8" s="19">
        <v>30</v>
      </c>
      <c r="L8" s="30"/>
      <c r="M8" s="12"/>
      <c r="N8" s="13"/>
      <c r="O8" s="25"/>
    </row>
    <row r="9" spans="1:16" ht="30" customHeight="1" x14ac:dyDescent="0.2">
      <c r="A9" s="21">
        <f>SUM(A8,1)</f>
        <v>2</v>
      </c>
      <c r="B9" s="21"/>
      <c r="C9" s="21"/>
      <c r="D9" s="4" t="s">
        <v>145</v>
      </c>
      <c r="E9" s="3" t="s">
        <v>8</v>
      </c>
      <c r="F9" s="18" t="s">
        <v>155</v>
      </c>
      <c r="G9" s="11"/>
      <c r="H9" s="11"/>
      <c r="I9" s="21"/>
      <c r="J9" s="21"/>
      <c r="K9" s="19">
        <v>30</v>
      </c>
      <c r="L9" s="30"/>
      <c r="M9" s="12"/>
      <c r="N9" s="13"/>
      <c r="O9" s="25"/>
    </row>
    <row r="10" spans="1:16" ht="30" customHeight="1" x14ac:dyDescent="0.2">
      <c r="A10" s="21">
        <f t="shared" ref="A10:A21" si="0">SUM(A9,1)</f>
        <v>3</v>
      </c>
      <c r="B10" s="21"/>
      <c r="C10" s="21"/>
      <c r="D10" s="4" t="s">
        <v>146</v>
      </c>
      <c r="E10" s="3" t="s">
        <v>8</v>
      </c>
      <c r="F10" s="18" t="s">
        <v>155</v>
      </c>
      <c r="G10" s="11"/>
      <c r="H10" s="11"/>
      <c r="I10" s="21"/>
      <c r="J10" s="21"/>
      <c r="K10" s="19">
        <v>780</v>
      </c>
      <c r="L10" s="30"/>
      <c r="M10" s="12"/>
      <c r="N10" s="13"/>
      <c r="O10" s="25"/>
    </row>
    <row r="11" spans="1:16" ht="30" customHeight="1" x14ac:dyDescent="0.2">
      <c r="A11" s="21">
        <f t="shared" si="0"/>
        <v>4</v>
      </c>
      <c r="B11" s="21"/>
      <c r="C11" s="21"/>
      <c r="D11" s="4" t="s">
        <v>147</v>
      </c>
      <c r="E11" s="3" t="s">
        <v>8</v>
      </c>
      <c r="F11" s="18" t="s">
        <v>155</v>
      </c>
      <c r="G11" s="11"/>
      <c r="H11" s="11"/>
      <c r="I11" s="21"/>
      <c r="J11" s="21"/>
      <c r="K11" s="19">
        <v>15</v>
      </c>
      <c r="L11" s="30"/>
      <c r="M11" s="12"/>
      <c r="N11" s="13"/>
      <c r="O11" s="25"/>
    </row>
    <row r="12" spans="1:16" ht="30" customHeight="1" x14ac:dyDescent="0.2">
      <c r="A12" s="21">
        <v>5</v>
      </c>
      <c r="B12" s="21"/>
      <c r="C12" s="21"/>
      <c r="D12" s="5" t="s">
        <v>148</v>
      </c>
      <c r="E12" s="3" t="s">
        <v>8</v>
      </c>
      <c r="F12" s="18" t="s">
        <v>155</v>
      </c>
      <c r="G12" s="11"/>
      <c r="H12" s="11"/>
      <c r="I12" s="21"/>
      <c r="J12" s="21"/>
      <c r="K12" s="19">
        <v>1215</v>
      </c>
      <c r="L12" s="30"/>
      <c r="M12" s="12"/>
      <c r="N12" s="13"/>
      <c r="O12" s="25"/>
    </row>
    <row r="13" spans="1:16" ht="30" customHeight="1" x14ac:dyDescent="0.2">
      <c r="A13" s="21">
        <f t="shared" si="0"/>
        <v>6</v>
      </c>
      <c r="B13" s="21"/>
      <c r="C13" s="21"/>
      <c r="D13" s="5" t="s">
        <v>149</v>
      </c>
      <c r="E13" s="3" t="s">
        <v>8</v>
      </c>
      <c r="F13" s="18" t="s">
        <v>155</v>
      </c>
      <c r="G13" s="11"/>
      <c r="H13" s="11"/>
      <c r="I13" s="21"/>
      <c r="J13" s="21"/>
      <c r="K13" s="19">
        <v>2430</v>
      </c>
      <c r="L13" s="30"/>
      <c r="M13" s="12"/>
      <c r="N13" s="13"/>
      <c r="O13" s="25"/>
      <c r="P13" s="2"/>
    </row>
    <row r="14" spans="1:16" ht="30" customHeight="1" x14ac:dyDescent="0.2">
      <c r="A14" s="21">
        <f t="shared" si="0"/>
        <v>7</v>
      </c>
      <c r="B14" s="21"/>
      <c r="C14" s="21"/>
      <c r="D14" s="5" t="s">
        <v>150</v>
      </c>
      <c r="E14" s="3" t="s">
        <v>8</v>
      </c>
      <c r="F14" s="18" t="s">
        <v>155</v>
      </c>
      <c r="G14" s="11"/>
      <c r="H14" s="11"/>
      <c r="I14" s="21"/>
      <c r="J14" s="21"/>
      <c r="K14" s="19">
        <v>15</v>
      </c>
      <c r="L14" s="30"/>
      <c r="M14" s="12"/>
      <c r="N14" s="13"/>
      <c r="O14" s="25"/>
    </row>
    <row r="15" spans="1:16" ht="30" customHeight="1" x14ac:dyDescent="0.2">
      <c r="A15" s="21">
        <f t="shared" si="0"/>
        <v>8</v>
      </c>
      <c r="B15" s="21"/>
      <c r="C15" s="21"/>
      <c r="D15" s="5" t="s">
        <v>151</v>
      </c>
      <c r="E15" s="3" t="s">
        <v>8</v>
      </c>
      <c r="F15" s="18" t="s">
        <v>155</v>
      </c>
      <c r="G15" s="11"/>
      <c r="H15" s="11"/>
      <c r="I15" s="21"/>
      <c r="J15" s="21"/>
      <c r="K15" s="19">
        <v>15</v>
      </c>
      <c r="L15" s="30"/>
      <c r="M15" s="12"/>
      <c r="N15" s="13"/>
      <c r="O15" s="25"/>
      <c r="P15" s="2"/>
    </row>
    <row r="16" spans="1:16" ht="30" customHeight="1" x14ac:dyDescent="0.2">
      <c r="A16" s="21">
        <f t="shared" si="0"/>
        <v>9</v>
      </c>
      <c r="B16" s="21"/>
      <c r="C16" s="21"/>
      <c r="D16" s="5" t="s">
        <v>152</v>
      </c>
      <c r="E16" s="3" t="s">
        <v>8</v>
      </c>
      <c r="F16" s="18" t="s">
        <v>155</v>
      </c>
      <c r="G16" s="11"/>
      <c r="H16" s="11"/>
      <c r="I16" s="21"/>
      <c r="J16" s="21"/>
      <c r="K16" s="19">
        <v>930</v>
      </c>
      <c r="L16" s="30"/>
      <c r="M16" s="12"/>
      <c r="N16" s="13"/>
      <c r="O16" s="25"/>
    </row>
    <row r="17" spans="1:15" ht="15.75" customHeight="1" x14ac:dyDescent="0.2">
      <c r="A17" s="75" t="s">
        <v>154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</row>
    <row r="18" spans="1:15" ht="30" customHeight="1" x14ac:dyDescent="0.2">
      <c r="A18" s="21">
        <v>10</v>
      </c>
      <c r="B18" s="21"/>
      <c r="C18" s="21"/>
      <c r="D18" s="5" t="s">
        <v>156</v>
      </c>
      <c r="E18" s="3" t="s">
        <v>8</v>
      </c>
      <c r="F18" s="18" t="s">
        <v>155</v>
      </c>
      <c r="G18" s="11"/>
      <c r="H18" s="11"/>
      <c r="I18" s="21"/>
      <c r="J18" s="21"/>
      <c r="K18" s="19">
        <v>15</v>
      </c>
      <c r="L18" s="30"/>
      <c r="M18" s="12"/>
      <c r="N18" s="13"/>
      <c r="O18" s="25"/>
    </row>
    <row r="19" spans="1:15" ht="30" customHeight="1" x14ac:dyDescent="0.2">
      <c r="A19" s="21">
        <f t="shared" si="0"/>
        <v>11</v>
      </c>
      <c r="B19" s="21"/>
      <c r="C19" s="21"/>
      <c r="D19" s="4" t="s">
        <v>157</v>
      </c>
      <c r="E19" s="3" t="s">
        <v>8</v>
      </c>
      <c r="F19" s="18" t="s">
        <v>159</v>
      </c>
      <c r="G19" s="11"/>
      <c r="H19" s="11"/>
      <c r="I19" s="21"/>
      <c r="J19" s="21"/>
      <c r="K19" s="19">
        <v>15</v>
      </c>
      <c r="L19" s="30"/>
      <c r="M19" s="12"/>
      <c r="N19" s="13"/>
      <c r="O19" s="25"/>
    </row>
    <row r="20" spans="1:15" ht="30" customHeight="1" x14ac:dyDescent="0.2">
      <c r="A20" s="21">
        <f t="shared" si="0"/>
        <v>12</v>
      </c>
      <c r="B20" s="21"/>
      <c r="C20" s="21"/>
      <c r="D20" s="5" t="s">
        <v>160</v>
      </c>
      <c r="E20" s="3" t="s">
        <v>8</v>
      </c>
      <c r="F20" s="18" t="s">
        <v>161</v>
      </c>
      <c r="G20" s="11"/>
      <c r="H20" s="11"/>
      <c r="I20" s="21"/>
      <c r="J20" s="21"/>
      <c r="K20" s="19">
        <v>315</v>
      </c>
      <c r="L20" s="30"/>
      <c r="M20" s="12"/>
      <c r="N20" s="13"/>
      <c r="O20" s="25"/>
    </row>
    <row r="21" spans="1:15" ht="30" customHeight="1" thickBot="1" x14ac:dyDescent="0.25">
      <c r="A21" s="21">
        <f t="shared" si="0"/>
        <v>13</v>
      </c>
      <c r="B21" s="21"/>
      <c r="C21" s="21"/>
      <c r="D21" s="5" t="s">
        <v>158</v>
      </c>
      <c r="E21" s="3" t="s">
        <v>8</v>
      </c>
      <c r="F21" s="18" t="s">
        <v>159</v>
      </c>
      <c r="G21" s="11"/>
      <c r="H21" s="11"/>
      <c r="I21" s="21"/>
      <c r="J21" s="21"/>
      <c r="K21" s="19">
        <v>15</v>
      </c>
      <c r="L21" s="30"/>
      <c r="M21" s="14"/>
      <c r="N21" s="22"/>
      <c r="O21" s="25"/>
    </row>
    <row r="22" spans="1:15" ht="13.5" thickTop="1" x14ac:dyDescent="0.2">
      <c r="A22" s="59" t="s">
        <v>6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23"/>
    </row>
    <row r="23" spans="1:15" ht="12.75" x14ac:dyDescent="0.2">
      <c r="A23" s="62" t="s">
        <v>12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24"/>
    </row>
    <row r="24" spans="1:15" ht="13.5" thickBot="1" x14ac:dyDescent="0.25">
      <c r="A24" s="55" t="s">
        <v>7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32"/>
    </row>
    <row r="25" spans="1:15" ht="12" thickTop="1" x14ac:dyDescent="0.2">
      <c r="A25" s="57" t="s">
        <v>23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8"/>
    </row>
    <row r="26" spans="1:15" x14ac:dyDescent="0.2">
      <c r="A26" s="58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</row>
    <row r="27" spans="1:15" x14ac:dyDescent="0.2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</row>
    <row r="28" spans="1:15" x14ac:dyDescent="0.2">
      <c r="A28" s="58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</row>
    <row r="29" spans="1:15" x14ac:dyDescent="0.2">
      <c r="A29" s="58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</row>
    <row r="30" spans="1:15" x14ac:dyDescent="0.2">
      <c r="A30" s="58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</row>
  </sheetData>
  <mergeCells count="20">
    <mergeCell ref="A1:L3"/>
    <mergeCell ref="M1:N3"/>
    <mergeCell ref="A5:A6"/>
    <mergeCell ref="B5:B6"/>
    <mergeCell ref="C5:C6"/>
    <mergeCell ref="D5:D6"/>
    <mergeCell ref="E5:E6"/>
    <mergeCell ref="F5:F6"/>
    <mergeCell ref="G5:G6"/>
    <mergeCell ref="H5:H6"/>
    <mergeCell ref="K5:K6"/>
    <mergeCell ref="M5:M6"/>
    <mergeCell ref="N5:N6"/>
    <mergeCell ref="O5:O6"/>
    <mergeCell ref="A17:O17"/>
    <mergeCell ref="A7:N7"/>
    <mergeCell ref="A25:L30"/>
    <mergeCell ref="A22:K22"/>
    <mergeCell ref="A23:K23"/>
    <mergeCell ref="A24:K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workbookViewId="0">
      <selection activeCell="A8" sqref="A8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17" style="1" customWidth="1"/>
    <col min="5" max="5" width="8.28515625" style="1" customWidth="1"/>
    <col min="6" max="6" width="5.7109375" style="1" customWidth="1"/>
    <col min="7" max="7" width="23.42578125" style="1" customWidth="1"/>
    <col min="8" max="8" width="10.7109375" style="1" customWidth="1"/>
    <col min="9" max="9" width="7.5703125" style="1" customWidth="1"/>
    <col min="10" max="12" width="10.7109375" style="1" customWidth="1"/>
    <col min="13" max="13" width="20.85546875" style="1" customWidth="1"/>
    <col min="14" max="14" width="12.140625" style="1" bestFit="1" customWidth="1"/>
    <col min="15" max="15" width="19" style="1" customWidth="1"/>
    <col min="16" max="16384" width="8.85546875" style="1"/>
  </cols>
  <sheetData>
    <row r="1" spans="1:15" ht="14.45" customHeight="1" x14ac:dyDescent="0.2">
      <c r="A1" s="64" t="s">
        <v>162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73"/>
      <c r="O1" s="73"/>
    </row>
    <row r="2" spans="1:15" x14ac:dyDescent="0.2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73"/>
      <c r="O2" s="73"/>
    </row>
    <row r="3" spans="1:15" x14ac:dyDescent="0.2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73"/>
      <c r="O3" s="73"/>
    </row>
    <row r="4" spans="1:15" ht="76.5" x14ac:dyDescent="0.2">
      <c r="A4" s="20" t="s">
        <v>0</v>
      </c>
      <c r="B4" s="6" t="s">
        <v>14</v>
      </c>
      <c r="C4" s="6" t="s">
        <v>15</v>
      </c>
      <c r="D4" s="20" t="s">
        <v>1</v>
      </c>
      <c r="E4" s="26" t="s">
        <v>166</v>
      </c>
      <c r="F4" s="7" t="s">
        <v>9</v>
      </c>
      <c r="G4" s="7" t="s">
        <v>11</v>
      </c>
      <c r="H4" s="8" t="s">
        <v>2</v>
      </c>
      <c r="I4" s="8" t="s">
        <v>16</v>
      </c>
      <c r="J4" s="8" t="s">
        <v>3</v>
      </c>
      <c r="K4" s="8" t="s">
        <v>4</v>
      </c>
      <c r="L4" s="8" t="s">
        <v>13</v>
      </c>
      <c r="M4" s="8" t="s">
        <v>5</v>
      </c>
      <c r="N4" s="9" t="s">
        <v>10</v>
      </c>
      <c r="O4" s="10" t="s">
        <v>17</v>
      </c>
    </row>
    <row r="5" spans="1:15" ht="12.75" x14ac:dyDescent="0.2">
      <c r="A5" s="65">
        <v>1</v>
      </c>
      <c r="B5" s="66">
        <v>2</v>
      </c>
      <c r="C5" s="65">
        <v>3</v>
      </c>
      <c r="D5" s="46">
        <v>4</v>
      </c>
      <c r="E5" s="48"/>
      <c r="F5" s="65">
        <v>5</v>
      </c>
      <c r="G5" s="65">
        <v>6</v>
      </c>
      <c r="H5" s="65">
        <v>7</v>
      </c>
      <c r="I5" s="65">
        <v>8</v>
      </c>
      <c r="J5" s="20">
        <v>9</v>
      </c>
      <c r="K5" s="20">
        <v>10</v>
      </c>
      <c r="L5" s="65">
        <v>11</v>
      </c>
      <c r="M5" s="20">
        <v>12</v>
      </c>
      <c r="N5" s="70">
        <v>13</v>
      </c>
      <c r="O5" s="72">
        <v>14</v>
      </c>
    </row>
    <row r="6" spans="1:15" ht="12.75" x14ac:dyDescent="0.2">
      <c r="A6" s="65"/>
      <c r="B6" s="67"/>
      <c r="C6" s="68"/>
      <c r="D6" s="49"/>
      <c r="E6" s="51"/>
      <c r="F6" s="69"/>
      <c r="G6" s="65"/>
      <c r="H6" s="65"/>
      <c r="I6" s="65"/>
      <c r="J6" s="20" t="s">
        <v>18</v>
      </c>
      <c r="K6" s="20" t="s">
        <v>19</v>
      </c>
      <c r="L6" s="65"/>
      <c r="M6" s="20" t="s">
        <v>20</v>
      </c>
      <c r="N6" s="71"/>
      <c r="O6" s="72"/>
    </row>
    <row r="7" spans="1:15" ht="15" customHeight="1" x14ac:dyDescent="0.2">
      <c r="A7" s="52" t="s">
        <v>22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4"/>
    </row>
    <row r="8" spans="1:15" ht="30" customHeight="1" thickBot="1" x14ac:dyDescent="0.25">
      <c r="A8" s="21">
        <v>1</v>
      </c>
      <c r="B8" s="21"/>
      <c r="C8" s="21"/>
      <c r="D8" s="18" t="s">
        <v>179</v>
      </c>
      <c r="E8" s="18" t="s">
        <v>167</v>
      </c>
      <c r="F8" s="3" t="s">
        <v>173</v>
      </c>
      <c r="G8" s="18" t="s">
        <v>171</v>
      </c>
      <c r="H8" s="11"/>
      <c r="I8" s="11"/>
      <c r="J8" s="21"/>
      <c r="K8" s="21"/>
      <c r="L8" s="19">
        <v>312</v>
      </c>
      <c r="M8" s="30"/>
      <c r="N8" s="12"/>
      <c r="O8" s="22"/>
    </row>
    <row r="9" spans="1:15" ht="30" customHeight="1" x14ac:dyDescent="0.2">
      <c r="A9" s="21">
        <f>SUM(A8,1)</f>
        <v>2</v>
      </c>
      <c r="B9" s="21"/>
      <c r="C9" s="21"/>
      <c r="D9" s="18" t="s">
        <v>163</v>
      </c>
      <c r="E9" s="18" t="s">
        <v>168</v>
      </c>
      <c r="F9" s="3" t="s">
        <v>173</v>
      </c>
      <c r="G9" s="18" t="s">
        <v>172</v>
      </c>
      <c r="H9" s="11"/>
      <c r="I9" s="11"/>
      <c r="J9" s="21"/>
      <c r="K9" s="21"/>
      <c r="L9" s="19">
        <v>8580</v>
      </c>
      <c r="M9" s="30"/>
      <c r="N9" s="12"/>
      <c r="O9" s="22"/>
    </row>
    <row r="10" spans="1:15" ht="30" customHeight="1" x14ac:dyDescent="0.2">
      <c r="A10" s="21">
        <f t="shared" ref="A10:A11" si="0">SUM(A9,1)</f>
        <v>3</v>
      </c>
      <c r="B10" s="21"/>
      <c r="C10" s="21"/>
      <c r="D10" s="18" t="s">
        <v>164</v>
      </c>
      <c r="E10" s="18" t="s">
        <v>169</v>
      </c>
      <c r="F10" s="3" t="s">
        <v>173</v>
      </c>
      <c r="G10" s="18" t="s">
        <v>172</v>
      </c>
      <c r="H10" s="11"/>
      <c r="I10" s="11"/>
      <c r="J10" s="21"/>
      <c r="K10" s="21"/>
      <c r="L10" s="19">
        <v>18708</v>
      </c>
      <c r="M10" s="30"/>
      <c r="N10" s="12"/>
      <c r="O10" s="22"/>
    </row>
    <row r="11" spans="1:15" ht="30" customHeight="1" thickBot="1" x14ac:dyDescent="0.25">
      <c r="A11" s="21">
        <f t="shared" si="0"/>
        <v>4</v>
      </c>
      <c r="B11" s="21"/>
      <c r="C11" s="21"/>
      <c r="D11" s="18" t="s">
        <v>165</v>
      </c>
      <c r="E11" s="18" t="s">
        <v>170</v>
      </c>
      <c r="F11" s="3" t="s">
        <v>173</v>
      </c>
      <c r="G11" s="18" t="s">
        <v>172</v>
      </c>
      <c r="H11" s="11"/>
      <c r="I11" s="11"/>
      <c r="J11" s="21"/>
      <c r="K11" s="21"/>
      <c r="L11" s="19">
        <v>108</v>
      </c>
      <c r="M11" s="30"/>
      <c r="N11" s="12"/>
      <c r="O11" s="22"/>
    </row>
    <row r="12" spans="1:15" ht="15" customHeight="1" thickTop="1" x14ac:dyDescent="0.2">
      <c r="A12" s="59" t="s">
        <v>6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23"/>
      <c r="N12" s="15"/>
      <c r="O12" s="16"/>
    </row>
    <row r="13" spans="1:15" ht="15" customHeight="1" x14ac:dyDescent="0.2">
      <c r="A13" s="62" t="s">
        <v>12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24"/>
      <c r="N13" s="17"/>
      <c r="O13" s="16"/>
    </row>
    <row r="14" spans="1:15" ht="15" customHeight="1" thickBot="1" x14ac:dyDescent="0.25">
      <c r="A14" s="55" t="s">
        <v>7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32"/>
      <c r="N14" s="17"/>
      <c r="O14" s="16"/>
    </row>
    <row r="15" spans="1:15" ht="11.25" customHeight="1" thickTop="1" x14ac:dyDescent="0.2">
      <c r="A15" s="57" t="s">
        <v>24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16"/>
      <c r="O15" s="16"/>
    </row>
    <row r="16" spans="1:15" ht="12.75" x14ac:dyDescent="0.2">
      <c r="A16" s="58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16"/>
      <c r="O16" s="16"/>
    </row>
    <row r="17" spans="1:15" ht="12.75" x14ac:dyDescent="0.2">
      <c r="A17" s="58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16"/>
      <c r="O17" s="16"/>
    </row>
    <row r="18" spans="1:15" ht="12.75" x14ac:dyDescent="0.2">
      <c r="A18" s="58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16"/>
      <c r="O18" s="16"/>
    </row>
    <row r="19" spans="1:15" ht="12.75" x14ac:dyDescent="0.2">
      <c r="A19" s="58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16"/>
      <c r="O19" s="16"/>
    </row>
    <row r="20" spans="1:15" ht="12.75" x14ac:dyDescent="0.2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16"/>
      <c r="O20" s="16"/>
    </row>
    <row r="21" spans="1:15" ht="11.25" customHeight="1" x14ac:dyDescent="0.2"/>
  </sheetData>
  <mergeCells count="18">
    <mergeCell ref="A1:M3"/>
    <mergeCell ref="N1:O3"/>
    <mergeCell ref="A5:A6"/>
    <mergeCell ref="B5:B6"/>
    <mergeCell ref="C5:C6"/>
    <mergeCell ref="F5:F6"/>
    <mergeCell ref="G5:G6"/>
    <mergeCell ref="H5:H6"/>
    <mergeCell ref="I5:I6"/>
    <mergeCell ref="N5:N6"/>
    <mergeCell ref="O5:O6"/>
    <mergeCell ref="L5:L6"/>
    <mergeCell ref="D5:E6"/>
    <mergeCell ref="A7:O7"/>
    <mergeCell ref="A13:L13"/>
    <mergeCell ref="A14:L14"/>
    <mergeCell ref="A15:M20"/>
    <mergeCell ref="A12:L1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workbookViewId="0">
      <selection activeCell="F29" sqref="F29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8.5703125" style="1" customWidth="1"/>
    <col min="4" max="4" width="17" style="1" customWidth="1"/>
    <col min="5" max="5" width="8.140625" style="1" customWidth="1"/>
    <col min="6" max="6" width="7.28515625" style="1" customWidth="1"/>
    <col min="7" max="7" width="13.85546875" style="1" customWidth="1"/>
    <col min="8" max="8" width="13.140625" style="1" customWidth="1"/>
    <col min="9" max="10" width="10.7109375" style="1" customWidth="1"/>
    <col min="11" max="11" width="12.5703125" style="1" customWidth="1"/>
    <col min="12" max="13" width="14.28515625" style="1" customWidth="1"/>
    <col min="14" max="14" width="16" style="1" customWidth="1"/>
    <col min="15" max="15" width="15.42578125" style="1" customWidth="1"/>
    <col min="16" max="16384" width="8.85546875" style="1"/>
  </cols>
  <sheetData>
    <row r="1" spans="1:16" ht="14.45" customHeight="1" x14ac:dyDescent="0.2">
      <c r="A1" s="64" t="s">
        <v>174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73"/>
      <c r="O1" s="73"/>
    </row>
    <row r="2" spans="1:16" ht="11.25" customHeight="1" x14ac:dyDescent="0.2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73"/>
      <c r="O2" s="73"/>
    </row>
    <row r="3" spans="1:16" ht="11.25" customHeight="1" x14ac:dyDescent="0.2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73"/>
      <c r="O3" s="73"/>
    </row>
    <row r="4" spans="1:16" ht="72" customHeight="1" x14ac:dyDescent="0.2">
      <c r="A4" s="26" t="s">
        <v>0</v>
      </c>
      <c r="B4" s="6" t="s">
        <v>14</v>
      </c>
      <c r="C4" s="6" t="s">
        <v>15</v>
      </c>
      <c r="D4" s="26" t="s">
        <v>1</v>
      </c>
      <c r="E4" s="26" t="s">
        <v>166</v>
      </c>
      <c r="F4" s="7" t="s">
        <v>9</v>
      </c>
      <c r="G4" s="7" t="s">
        <v>11</v>
      </c>
      <c r="H4" s="8" t="s">
        <v>2</v>
      </c>
      <c r="I4" s="8" t="s">
        <v>16</v>
      </c>
      <c r="J4" s="8" t="s">
        <v>3</v>
      </c>
      <c r="K4" s="8" t="s">
        <v>4</v>
      </c>
      <c r="L4" s="8" t="s">
        <v>13</v>
      </c>
      <c r="M4" s="8" t="s">
        <v>5</v>
      </c>
      <c r="N4" s="9" t="s">
        <v>10</v>
      </c>
      <c r="O4" s="10" t="s">
        <v>17</v>
      </c>
    </row>
    <row r="5" spans="1:16" ht="12.75" x14ac:dyDescent="0.2">
      <c r="A5" s="65">
        <v>1</v>
      </c>
      <c r="B5" s="66">
        <v>2</v>
      </c>
      <c r="C5" s="65">
        <v>3</v>
      </c>
      <c r="D5" s="46">
        <v>4</v>
      </c>
      <c r="E5" s="48"/>
      <c r="F5" s="65">
        <v>5</v>
      </c>
      <c r="G5" s="65">
        <v>6</v>
      </c>
      <c r="H5" s="65">
        <v>7</v>
      </c>
      <c r="I5" s="65">
        <v>8</v>
      </c>
      <c r="J5" s="26">
        <v>9</v>
      </c>
      <c r="K5" s="26">
        <v>10</v>
      </c>
      <c r="L5" s="65">
        <v>11</v>
      </c>
      <c r="M5" s="26">
        <v>12</v>
      </c>
      <c r="N5" s="70">
        <v>13</v>
      </c>
      <c r="O5" s="72">
        <v>14</v>
      </c>
    </row>
    <row r="6" spans="1:16" ht="12.75" x14ac:dyDescent="0.2">
      <c r="A6" s="65"/>
      <c r="B6" s="67"/>
      <c r="C6" s="68"/>
      <c r="D6" s="49"/>
      <c r="E6" s="51"/>
      <c r="F6" s="69"/>
      <c r="G6" s="65"/>
      <c r="H6" s="65"/>
      <c r="I6" s="65"/>
      <c r="J6" s="26" t="s">
        <v>18</v>
      </c>
      <c r="K6" s="26" t="s">
        <v>19</v>
      </c>
      <c r="L6" s="65"/>
      <c r="M6" s="26" t="s">
        <v>20</v>
      </c>
      <c r="N6" s="71"/>
      <c r="O6" s="72"/>
    </row>
    <row r="7" spans="1:16" ht="15" customHeight="1" x14ac:dyDescent="0.2">
      <c r="A7" s="52" t="s">
        <v>178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4"/>
    </row>
    <row r="8" spans="1:16" ht="36.75" customHeight="1" thickBot="1" x14ac:dyDescent="0.25">
      <c r="A8" s="33">
        <v>1</v>
      </c>
      <c r="B8" s="33"/>
      <c r="C8" s="33"/>
      <c r="D8" s="34" t="s">
        <v>176</v>
      </c>
      <c r="E8" s="35" t="s">
        <v>169</v>
      </c>
      <c r="F8" s="36" t="s">
        <v>173</v>
      </c>
      <c r="G8" s="35" t="s">
        <v>177</v>
      </c>
      <c r="H8" s="37"/>
      <c r="I8" s="37"/>
      <c r="J8" s="33"/>
      <c r="K8" s="33"/>
      <c r="L8" s="38">
        <v>975</v>
      </c>
      <c r="M8" s="39"/>
      <c r="N8" s="40"/>
      <c r="O8" s="41"/>
    </row>
    <row r="9" spans="1:16" ht="15" customHeight="1" thickTop="1" x14ac:dyDescent="0.2">
      <c r="A9" s="59" t="s">
        <v>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23"/>
      <c r="N9" s="15"/>
      <c r="O9" s="16"/>
      <c r="P9" s="2"/>
    </row>
    <row r="10" spans="1:16" ht="15" customHeight="1" x14ac:dyDescent="0.2">
      <c r="A10" s="62" t="s">
        <v>12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24"/>
      <c r="N10" s="17"/>
      <c r="O10" s="16"/>
    </row>
    <row r="11" spans="1:16" ht="15" customHeight="1" thickBot="1" x14ac:dyDescent="0.25">
      <c r="A11" s="55" t="s">
        <v>7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32"/>
      <c r="N11" s="17"/>
      <c r="O11" s="16"/>
    </row>
    <row r="12" spans="1:16" ht="39" customHeight="1" thickTop="1" x14ac:dyDescent="0.2">
      <c r="A12" s="57" t="s">
        <v>175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16"/>
      <c r="O12" s="16"/>
    </row>
    <row r="13" spans="1:16" ht="30" customHeight="1" x14ac:dyDescent="0.2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16"/>
      <c r="O13" s="16"/>
    </row>
    <row r="14" spans="1:16" ht="30" customHeight="1" x14ac:dyDescent="0.2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16"/>
      <c r="O14" s="16"/>
    </row>
    <row r="15" spans="1:16" ht="30" customHeight="1" x14ac:dyDescent="0.2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16"/>
      <c r="O15" s="16"/>
    </row>
  </sheetData>
  <mergeCells count="18">
    <mergeCell ref="A1:M3"/>
    <mergeCell ref="N1:O3"/>
    <mergeCell ref="D5:E6"/>
    <mergeCell ref="A10:L10"/>
    <mergeCell ref="A11:L11"/>
    <mergeCell ref="A12:M15"/>
    <mergeCell ref="A5:A6"/>
    <mergeCell ref="B5:B6"/>
    <mergeCell ref="C5:C6"/>
    <mergeCell ref="F5:F6"/>
    <mergeCell ref="G5:G6"/>
    <mergeCell ref="H5:H6"/>
    <mergeCell ref="I5:I6"/>
    <mergeCell ref="L5:L6"/>
    <mergeCell ref="O5:O6"/>
    <mergeCell ref="A7:O7"/>
    <mergeCell ref="A9:L9"/>
    <mergeCell ref="N5:N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1. sklop</vt:lpstr>
      <vt:lpstr>2. sklop</vt:lpstr>
      <vt:lpstr>3. sklop</vt:lpstr>
      <vt:lpstr>4. sklop</vt:lpstr>
    </vt:vector>
  </TitlesOfParts>
  <Company>MORS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test</cp:lastModifiedBy>
  <cp:lastPrinted>2014-09-25T09:22:14Z</cp:lastPrinted>
  <dcterms:created xsi:type="dcterms:W3CDTF">2014-07-01T08:34:51Z</dcterms:created>
  <dcterms:modified xsi:type="dcterms:W3CDTF">2018-12-12T10:08:39Z</dcterms:modified>
</cp:coreProperties>
</file>